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2.xml" ContentType="application/vnd.openxmlformats-officedocument.drawing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01"/>
  <workbookPr/>
  <mc:AlternateContent xmlns:mc="http://schemas.openxmlformats.org/markup-compatibility/2006">
    <mc:Choice Requires="x15">
      <x15ac:absPath xmlns:x15ac="http://schemas.microsoft.com/office/spreadsheetml/2010/11/ac" url="C:\Users\SSALVES\OneDrive - JF3R\RPAC\2025\Licitação - Notebook - 0005009-03\Pesquisa de Mercado\"/>
    </mc:Choice>
  </mc:AlternateContent>
  <xr:revisionPtr revIDLastSave="0" documentId="11_EEEE8B3E75457D8531014B1E99B7DDF31282EADD" xr6:coauthVersionLast="47" xr6:coauthVersionMax="47" xr10:uidLastSave="{00000000-0000-0000-0000-000000000000}"/>
  <bookViews>
    <workbookView xWindow="-120" yWindow="-120" windowWidth="29040" windowHeight="15720" tabRatio="830" firstSheet="1" activeTab="1" xr2:uid="{00000000-000D-0000-FFFF-FFFF00000000}"/>
  </bookViews>
  <sheets>
    <sheet name="Informações" sheetId="25" r:id="rId1"/>
    <sheet name="Sumário" sheetId="1" r:id="rId2"/>
    <sheet name="Aux" sheetId="2" state="hidden" r:id="rId3"/>
    <sheet name="Item 1" sheetId="3" r:id="rId4"/>
    <sheet name="RESUMO TRF 3ªR - JFSP - JFMS" sheetId="32" r:id="rId5"/>
  </sheets>
  <definedNames>
    <definedName name="_xlnm._FilterDatabase" localSheetId="4" hidden="1">'RESUMO TRF 3ªR - JFSP - JFMS'!#REF!</definedName>
    <definedName name="_xlnm.Print_Area" localSheetId="0">Informações!$A$1:$AB$32</definedName>
    <definedName name="_xlnm.Print_Area" localSheetId="4">'RESUMO TRF 3ªR - JFSP - JFMS'!$A$1:$F$36</definedName>
    <definedName name="Metodos" localSheetId="4">Tabela8[Métodos Matemáticos]</definedName>
    <definedName name="Metodos">Tabela8[Métodos Matemáticos]</definedName>
    <definedName name="Métodos">Aux!$C$12:$C$14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9" i="1" l="1"/>
  <c r="I51" i="3"/>
  <c r="J51" i="3"/>
  <c r="L51" i="3"/>
  <c r="M51" i="3"/>
  <c r="N51" i="3" s="1"/>
  <c r="I48" i="3"/>
  <c r="J48" i="3"/>
  <c r="L48" i="3"/>
  <c r="M48" i="3"/>
  <c r="N48" i="3" s="1"/>
  <c r="I49" i="3"/>
  <c r="J49" i="3"/>
  <c r="L49" i="3"/>
  <c r="M49" i="3"/>
  <c r="N49" i="3" s="1"/>
  <c r="I50" i="3"/>
  <c r="J50" i="3"/>
  <c r="L50" i="3"/>
  <c r="M50" i="3"/>
  <c r="N50" i="3" s="1"/>
  <c r="I47" i="3" l="1"/>
  <c r="I46" i="3"/>
  <c r="I45" i="3"/>
  <c r="I44" i="3"/>
  <c r="I43" i="3"/>
  <c r="I42" i="3"/>
  <c r="I41" i="3"/>
  <c r="I40" i="3"/>
  <c r="I39" i="3"/>
  <c r="G29" i="1" l="1"/>
  <c r="F29" i="1"/>
  <c r="L33" i="3"/>
  <c r="L34" i="3"/>
  <c r="L32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U41" i="3" l="1"/>
  <c r="T44" i="3"/>
  <c r="R44" i="3"/>
  <c r="P44" i="3"/>
  <c r="M42" i="3"/>
  <c r="N42" i="3" s="1"/>
  <c r="J42" i="3" s="1"/>
  <c r="M43" i="3"/>
  <c r="N43" i="3" s="1"/>
  <c r="M44" i="3"/>
  <c r="N44" i="3" s="1"/>
  <c r="M45" i="3"/>
  <c r="N45" i="3" s="1"/>
  <c r="M46" i="3"/>
  <c r="N46" i="3" s="1"/>
  <c r="M47" i="3"/>
  <c r="N47" i="3" s="1"/>
  <c r="J43" i="3"/>
  <c r="J44" i="3"/>
  <c r="J45" i="3"/>
  <c r="J46" i="3"/>
  <c r="J47" i="3"/>
  <c r="M41" i="3" l="1"/>
  <c r="N41" i="3" s="1"/>
  <c r="J41" i="3" s="1"/>
  <c r="Q39" i="3"/>
  <c r="T42" i="3"/>
  <c r="R42" i="3"/>
  <c r="P42" i="3"/>
  <c r="U25" i="3"/>
  <c r="U44" i="3" l="1"/>
  <c r="C27" i="3"/>
  <c r="Q40" i="3"/>
  <c r="U47" i="3"/>
  <c r="D72" i="3" l="1"/>
  <c r="G74" i="3"/>
  <c r="F73" i="3"/>
  <c r="G73" i="3"/>
  <c r="E72" i="3"/>
  <c r="F72" i="3"/>
  <c r="D75" i="3"/>
  <c r="E75" i="3"/>
  <c r="F75" i="3"/>
  <c r="G75" i="3"/>
  <c r="D73" i="3"/>
  <c r="E73" i="3"/>
  <c r="F76" i="3"/>
  <c r="G76" i="3"/>
  <c r="E74" i="3"/>
  <c r="F74" i="3"/>
  <c r="G72" i="3"/>
  <c r="D76" i="3"/>
  <c r="E76" i="3"/>
  <c r="D74" i="3"/>
  <c r="E69" i="3"/>
  <c r="E66" i="3"/>
  <c r="F66" i="3"/>
  <c r="D70" i="3"/>
  <c r="G66" i="3"/>
  <c r="E70" i="3"/>
  <c r="E67" i="3"/>
  <c r="F67" i="3"/>
  <c r="D68" i="3"/>
  <c r="G68" i="3"/>
  <c r="F69" i="3"/>
  <c r="G70" i="3"/>
  <c r="D67" i="3"/>
  <c r="G69" i="3"/>
  <c r="D71" i="3"/>
  <c r="E71" i="3"/>
  <c r="F71" i="3"/>
  <c r="G67" i="3"/>
  <c r="E68" i="3"/>
  <c r="F68" i="3"/>
  <c r="D66" i="3"/>
  <c r="F70" i="3"/>
  <c r="G71" i="3"/>
  <c r="D69" i="3"/>
  <c r="Q35" i="3"/>
  <c r="C55" i="3"/>
  <c r="J72" i="3" l="1"/>
  <c r="H72" i="3"/>
  <c r="I72" i="3" s="1"/>
  <c r="C72" i="3"/>
  <c r="J76" i="3"/>
  <c r="C76" i="3"/>
  <c r="H76" i="3"/>
  <c r="I76" i="3" s="1"/>
  <c r="C73" i="3"/>
  <c r="J73" i="3"/>
  <c r="H73" i="3"/>
  <c r="I73" i="3" s="1"/>
  <c r="H75" i="3"/>
  <c r="I75" i="3" s="1"/>
  <c r="C75" i="3"/>
  <c r="J75" i="3"/>
  <c r="H74" i="3"/>
  <c r="I74" i="3" s="1"/>
  <c r="J74" i="3"/>
  <c r="C74" i="3"/>
  <c r="C71" i="3"/>
  <c r="H71" i="3"/>
  <c r="I71" i="3" s="1"/>
  <c r="J71" i="3"/>
  <c r="H70" i="3"/>
  <c r="I70" i="3" s="1"/>
  <c r="J70" i="3"/>
  <c r="C70" i="3"/>
  <c r="C68" i="3"/>
  <c r="H68" i="3"/>
  <c r="I68" i="3" s="1"/>
  <c r="C66" i="3"/>
  <c r="J66" i="3"/>
  <c r="H66" i="3"/>
  <c r="I66" i="3" s="1"/>
  <c r="C69" i="3"/>
  <c r="H69" i="3"/>
  <c r="I69" i="3" s="1"/>
  <c r="H67" i="3"/>
  <c r="I67" i="3" s="1"/>
  <c r="C67" i="3"/>
  <c r="J68" i="3"/>
  <c r="J69" i="3"/>
  <c r="M38" i="3"/>
  <c r="N38" i="3" s="1"/>
  <c r="J38" i="3" s="1"/>
  <c r="U32" i="3"/>
  <c r="M37" i="3"/>
  <c r="N37" i="3" s="1"/>
  <c r="J37" i="3" s="1"/>
  <c r="U35" i="3"/>
  <c r="M33" i="3"/>
  <c r="N33" i="3" s="1"/>
  <c r="J33" i="3" s="1"/>
  <c r="M35" i="3"/>
  <c r="N35" i="3" s="1"/>
  <c r="J35" i="3" s="1"/>
  <c r="M39" i="3"/>
  <c r="N39" i="3" s="1"/>
  <c r="J39" i="3" s="1"/>
  <c r="M36" i="3"/>
  <c r="N36" i="3" s="1"/>
  <c r="J36" i="3" s="1"/>
  <c r="D61" i="3" s="1"/>
  <c r="M34" i="3"/>
  <c r="N34" i="3" s="1"/>
  <c r="J34" i="3" s="1"/>
  <c r="M40" i="3"/>
  <c r="N40" i="3" s="1"/>
  <c r="J40" i="3" s="1"/>
  <c r="M32" i="3"/>
  <c r="N32" i="3" s="1"/>
  <c r="J32" i="3" s="1"/>
  <c r="Q37" i="3" l="1"/>
  <c r="U38" i="3" s="1"/>
  <c r="U50" i="3"/>
  <c r="P31" i="3" s="1"/>
  <c r="F63" i="3"/>
  <c r="E63" i="3"/>
  <c r="G63" i="3"/>
  <c r="D63" i="3"/>
  <c r="D62" i="3"/>
  <c r="E62" i="3"/>
  <c r="F62" i="3"/>
  <c r="G62" i="3"/>
  <c r="G65" i="3"/>
  <c r="E65" i="3"/>
  <c r="F65" i="3"/>
  <c r="D65" i="3"/>
  <c r="G64" i="3"/>
  <c r="E64" i="3"/>
  <c r="F64" i="3"/>
  <c r="D64" i="3"/>
  <c r="D60" i="3"/>
  <c r="G60" i="3"/>
  <c r="C60" i="3" s="1"/>
  <c r="E60" i="3"/>
  <c r="D58" i="3"/>
  <c r="G58" i="3"/>
  <c r="D57" i="3"/>
  <c r="G57" i="3"/>
  <c r="G59" i="3"/>
  <c r="D59" i="3"/>
  <c r="E59" i="3"/>
  <c r="G61" i="3"/>
  <c r="E57" i="3"/>
  <c r="E58" i="3"/>
  <c r="E61" i="3"/>
  <c r="F61" i="3"/>
  <c r="C62" i="3" l="1"/>
  <c r="H62" i="3"/>
  <c r="I62" i="3" s="1"/>
  <c r="J62" i="3"/>
  <c r="H63" i="3"/>
  <c r="I63" i="3" s="1"/>
  <c r="C63" i="3"/>
  <c r="J63" i="3"/>
  <c r="C65" i="3"/>
  <c r="H65" i="3"/>
  <c r="I65" i="3" s="1"/>
  <c r="H64" i="3"/>
  <c r="I64" i="3" s="1"/>
  <c r="C64" i="3"/>
  <c r="C57" i="3"/>
  <c r="J67" i="3"/>
  <c r="H58" i="3"/>
  <c r="I58" i="3" s="1"/>
  <c r="J58" i="3" s="1"/>
  <c r="H60" i="3"/>
  <c r="I60" i="3" s="1"/>
  <c r="J60" i="3" s="1"/>
  <c r="C58" i="3"/>
  <c r="H57" i="3"/>
  <c r="I57" i="3" s="1"/>
  <c r="J57" i="3" s="1"/>
  <c r="H61" i="3"/>
  <c r="I61" i="3" s="1"/>
  <c r="J61" i="3" s="1"/>
  <c r="C61" i="3"/>
  <c r="U57" i="3"/>
  <c r="J64" i="3"/>
  <c r="C59" i="3"/>
  <c r="H59" i="3"/>
  <c r="I59" i="3" s="1"/>
  <c r="J59" i="3" s="1"/>
  <c r="J65" i="3"/>
  <c r="U60" i="3"/>
  <c r="U75" i="3" l="1"/>
  <c r="P61" i="3"/>
  <c r="U69" i="3"/>
  <c r="E80" i="3" l="1"/>
  <c r="E90" i="3"/>
  <c r="D93" i="3"/>
  <c r="F80" i="3"/>
  <c r="E84" i="3"/>
  <c r="G87" i="3"/>
  <c r="C87" i="3" s="1"/>
  <c r="D91" i="3"/>
  <c r="G97" i="3"/>
  <c r="C97" i="3" s="1"/>
  <c r="F84" i="3"/>
  <c r="Q87" i="3"/>
  <c r="E91" i="3"/>
  <c r="D94" i="3"/>
  <c r="D81" i="3"/>
  <c r="G84" i="3"/>
  <c r="C84" i="3" s="1"/>
  <c r="F91" i="3"/>
  <c r="E94" i="3"/>
  <c r="D98" i="3"/>
  <c r="E81" i="3"/>
  <c r="D88" i="3"/>
  <c r="G91" i="3"/>
  <c r="C91" i="3" s="1"/>
  <c r="F94" i="3"/>
  <c r="E98" i="3"/>
  <c r="F81" i="3"/>
  <c r="D85" i="3"/>
  <c r="E88" i="3"/>
  <c r="P91" i="3"/>
  <c r="G94" i="3"/>
  <c r="C94" i="3" s="1"/>
  <c r="F98" i="3"/>
  <c r="G81" i="3"/>
  <c r="C81" i="3" s="1"/>
  <c r="E85" i="3"/>
  <c r="F88" i="3"/>
  <c r="R91" i="3"/>
  <c r="G98" i="3"/>
  <c r="C98" i="3" s="1"/>
  <c r="F85" i="3"/>
  <c r="G88" i="3"/>
  <c r="C88" i="3" s="1"/>
  <c r="T91" i="3"/>
  <c r="D95" i="3"/>
  <c r="D82" i="3"/>
  <c r="G85" i="3"/>
  <c r="C85" i="3" s="1"/>
  <c r="E95" i="3"/>
  <c r="D99" i="3"/>
  <c r="E82" i="3"/>
  <c r="D92" i="3"/>
  <c r="F95" i="3"/>
  <c r="E99" i="3"/>
  <c r="F82" i="3"/>
  <c r="D89" i="3"/>
  <c r="E92" i="3"/>
  <c r="G95" i="3"/>
  <c r="C95" i="3" s="1"/>
  <c r="F99" i="3"/>
  <c r="G82" i="3"/>
  <c r="C82" i="3" s="1"/>
  <c r="D86" i="3"/>
  <c r="E89" i="3"/>
  <c r="F92" i="3"/>
  <c r="G99" i="3"/>
  <c r="C99" i="3" s="1"/>
  <c r="E86" i="3"/>
  <c r="F89" i="3"/>
  <c r="G92" i="3"/>
  <c r="C92" i="3" s="1"/>
  <c r="D83" i="3"/>
  <c r="F86" i="3"/>
  <c r="G89" i="3"/>
  <c r="C89" i="3" s="1"/>
  <c r="D96" i="3"/>
  <c r="F83" i="3"/>
  <c r="S86" i="3"/>
  <c r="F96" i="3"/>
  <c r="D80" i="3"/>
  <c r="G83" i="3"/>
  <c r="C83" i="3" s="1"/>
  <c r="D90" i="3"/>
  <c r="E83" i="3"/>
  <c r="G86" i="3"/>
  <c r="C86" i="3" s="1"/>
  <c r="R92" i="3"/>
  <c r="E96" i="3"/>
  <c r="D84" i="3"/>
  <c r="D87" i="3"/>
  <c r="E87" i="3"/>
  <c r="F87" i="3"/>
  <c r="F90" i="3"/>
  <c r="G90" i="3"/>
  <c r="C90" i="3" s="1"/>
  <c r="E93" i="3"/>
  <c r="F93" i="3"/>
  <c r="G93" i="3"/>
  <c r="C93" i="3" s="1"/>
  <c r="G96" i="3"/>
  <c r="C96" i="3" s="1"/>
  <c r="D97" i="3"/>
  <c r="E97" i="3"/>
  <c r="F97" i="3"/>
  <c r="G80" i="3"/>
  <c r="U63" i="3"/>
  <c r="R63" i="3"/>
  <c r="U66" i="3"/>
  <c r="P57" i="3"/>
  <c r="C78" i="3"/>
  <c r="P80" i="3" s="1"/>
  <c r="Q83" i="3" s="1"/>
  <c r="R69" i="3"/>
  <c r="T67" i="3"/>
  <c r="Q64" i="3"/>
  <c r="T69" i="3"/>
  <c r="P60" i="3"/>
  <c r="R67" i="3"/>
  <c r="P69" i="3"/>
  <c r="H29" i="1" s="1"/>
  <c r="P67" i="3"/>
  <c r="E34" i="32" l="1"/>
  <c r="F34" i="32" s="1"/>
  <c r="F36" i="32" s="1"/>
  <c r="E26" i="32"/>
  <c r="F26" i="32" s="1"/>
  <c r="F28" i="32" s="1"/>
  <c r="P92" i="3"/>
  <c r="U95" i="3" s="1"/>
  <c r="T92" i="3"/>
  <c r="E18" i="32"/>
  <c r="F18" i="32" s="1"/>
  <c r="F20" i="32" s="1"/>
  <c r="U89" i="3"/>
  <c r="Q88" i="3" s="1"/>
  <c r="U72" i="3"/>
  <c r="Q65" i="3"/>
  <c r="U83" i="3"/>
  <c r="U80" i="3"/>
  <c r="C80" i="3"/>
  <c r="O19" i="3" l="1"/>
  <c r="Q85" i="3"/>
  <c r="U86" i="3" s="1"/>
  <c r="U28" i="3" s="1"/>
  <c r="F25" i="3" s="1"/>
  <c r="I29" i="1"/>
  <c r="K21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00000000-0006-0000-0300-000001000000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00000000-0006-0000-0300-000002000000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sharedStrings.xml><?xml version="1.0" encoding="utf-8"?>
<sst xmlns="http://schemas.openxmlformats.org/spreadsheetml/2006/main" count="224" uniqueCount="159">
  <si>
    <t>Análise Crítica</t>
  </si>
  <si>
    <t>Quando utilizar a média, mediana ou o menor valor?</t>
  </si>
  <si>
    <t>Extraído do Manutal de Orientação - Pesquisa de Preços do Superior Tribunal de Justiça (4ª Edição/Lei 14.133/2021)</t>
  </si>
  <si>
    <t>A metodologia implementada nesta planilha para a realização da Análise Crítica dos valores coletados durante a Pesquisa de Preços segue os critérios apresentados no Manual de Orientação - Pesquisa de Preços, do Superior Tribunal de Justiça (4ª Edição/Lei 14.133/2021).</t>
  </si>
  <si>
    <t>A utilização do preço mínimo é o mais aconselhável quando se adota um mecanismo de avaliação de preços que desconsidera os valores inexequíveis e os excessivamente elevados e se, o objeto a ser contratado, não apresentar um histórico elevado de licitações desertas por motivo de estimativa de preços considerada inexequível. Outra variável a ser considerada é se nas contratações anteriores, como regra, houve diferença expressiva entre a estimativa de preços realizada pelo órgão e o valor efetivamente homologado e contratado, demonstrando que o orçamento foi superestimado.</t>
  </si>
  <si>
    <t>Sinteticamente, a metodologia em questão pode ser resumida em três passos:</t>
  </si>
  <si>
    <t>Passo 1 - Identificação dos Valores Excessivamente Elevados</t>
  </si>
  <si>
    <t>Considera-se excessivamente elevado o valor que supere, em mais de 25%, a média das demais cotações.</t>
  </si>
  <si>
    <t>Passo 2 - Identificação dos Valores Inexequíveis</t>
  </si>
  <si>
    <t>Vale ressaltar que, quando o critério adotado for o preço mínimo, os valores enquadrados como inexequíveis deverão ser desconsiderados, conforme explicado na questão anterior, de forma que, a partir desse resultado, o menor preço identificado seja válido.</t>
  </si>
  <si>
    <t>Considera-se inexequível o valor que seja inferior a 75% da média das demais cotações.</t>
  </si>
  <si>
    <t>Obs.: Valores registrados em ARPs ou Contratos firmados com o Poder Público não serão considerados inexequíveis, ainda que se enquadrem na situação acima.</t>
  </si>
  <si>
    <t>Passo 3 - Validação</t>
  </si>
  <si>
    <t>Dessa forma, no âmbito do Superior Tribunal de Justiça, há situações em que as três variáveis especificadas para adoção do preço mínimo são atendidas, ou seja, é adotado um método de avaliação que exclui os inexequíveis e os excessivamente elevados, não há  um histórico elevado de licitações desertas por motivo de preços inexequíveis para o objeto licitado e, como regra, há diminuição considerável dos preços orçados em relação aos contratados.</t>
  </si>
  <si>
    <t>Após a exclusão dos valores excessivamente elevados e inexequíveis, o método matemático selecionado é aplicado sobre a amostra resultante, resultando no Preço Estimado.</t>
  </si>
  <si>
    <t>Se, após a aplicação da Análise Crítica, a amostra resultante apresentar menos do que 03 (três) cotações, a planilha orientará o usuário a complementar a Pesquisa de Preços ou a apresentar justificativas, nos termos do artigo 6º da IN nº 65/2021.</t>
  </si>
  <si>
    <t>Assim, na hipótese acima explicitada, a Administração do Tribunal deverá adotar, como regra, o critério de menor preço para a cotação do valor de mercado.</t>
  </si>
  <si>
    <t>Índices de Atualização</t>
  </si>
  <si>
    <t>A utilização da mediana é aconselhável quando a pesquisa se apresenta de forma heterogênea, uma vez que, nesse caso, há influência dos extremos dos dados coletados, ou seja, quando não há desconsideração dos preços inexequíveis ou excessivamente elevados.</t>
  </si>
  <si>
    <t>Já a média é indicada quando os preços estão dispostos de forma homogênea, sem a presença de valores extremos, porém, por motivos devidamente justificados a Administração opta por não adotar o critério do menor preço.</t>
  </si>
  <si>
    <t>A utilização de índices econômicos para atualização das cotações, previstas na IN 65/2021, foi incluída na 4ª Edição do Manual do STJ.
Conforme consta no referido Manutal STJ: "Os preços obtidos por meio de sistemas oficiais do governo, de contratações similares, de mídia especializada ou de tabela de referência podem ser reajustados de acordo com o índice de atualização preços correspondente", sugerindo a utilização de "um índice que melhor se adeque às especificidades do objeto a ser contratato", exemplificando alguns deles: IPCA, IPC, IGP-M, IPA, INCC, INPC, IGP, VCMH, IPP, entre outros.
Caso não exista o índice específico ao objeto poderá ser utilizado o IPCA.</t>
  </si>
  <si>
    <t>Um dos parâmetros passíveis de serem utilizados para definir quando utilizar a média ou a mediana é fazer uso da medida de dispersão denominada coeficiente de variação. O coeficiente de variação fornece a oscilação dos dados obtidos em relação à média. Quanto menor for o seu valor, mais homogêneos serão os dados.</t>
  </si>
  <si>
    <t>O coeficiente de variação é considerado baixo quando apresentar percentual igual ou inferior a 25%, sendo nesse caso indicada a média como critério de definição do valor de mercado. Se ele for superior a 25%, o coeficiente indica a presença de valores extremos afetando a média, situação em que se recomenda o uso da mediana como critério de definição do preço médio.</t>
  </si>
  <si>
    <t>Notas Fiscais Eletrônicas</t>
  </si>
  <si>
    <t>Com fundamento na IN 65/2021, consta no Manual STJ que a "pesquisa na base nacional de notas fiscais eletrônicas, desde que a data das notas fiscais esteja compreendida no período de até um ano anterior à data de divulgação do edital", também poderá ser utilizada como fonte para pesquisa de preços.</t>
  </si>
  <si>
    <t>Matriz de Alocação de Riscos</t>
  </si>
  <si>
    <t>O art. 22 da Lei 14.133/2021 trouxe a possibilidade de considerar a denominada "Matriz de Riscos" no valor estimativo da contratação, sendo que tal previsão também consta na IN 65/2021.
A esse respeito se pronunciou o Superior Tribunal de Justiça em seu Manual/4ª Edição:
"A previsão contida no referido artigo possui eficácia limitada, ou seja, somente após a definição da metodologia de alocação de risco é que será possível considerar a taxa de risco para composição do valor estimado."
Desta forma, até que haja a normatização correlata, entendemos não ser pertinente prever tal quesito na presente planilha.</t>
  </si>
  <si>
    <t>PODER JUDICIÁRIO</t>
  </si>
  <si>
    <t>TRIBUNAL REGIONAL FEDERAL DA 3ª REGIÃO</t>
  </si>
  <si>
    <t>Secretaria de Tecnologia da  Informação</t>
  </si>
  <si>
    <t>Processo SEI: 0008812-28</t>
  </si>
  <si>
    <t>Ref. Planilha Comparativa de Preços do Serviço</t>
  </si>
  <si>
    <t>Demandante: SETI/UISI/DINC</t>
  </si>
  <si>
    <t xml:space="preserve">Especificação: Aquisição de notebook </t>
  </si>
  <si>
    <t>Esta Planilha foi construída em observância aos requisitos do artigo 3º e incisos II, III, IV e V do artigo 5º da Instrução Normativa nº 65/2021, do Ministério da Economia.</t>
  </si>
  <si>
    <t>Instruções de uso:</t>
  </si>
  <si>
    <t>1 - Os preços coletados deverão ser inseridos nas abas referentes aos respectivos itens.</t>
  </si>
  <si>
    <t>2 - Para obtenção do preço unitário estimado, a Planilha possibilita a escolha  entre os métodos da Média Aritmética, Mediana, Menor Preço.</t>
  </si>
  <si>
    <t>3 - Preenchidas as abas de cada um dos itens, as informações serão consolidadas na presente aba, "Sumário".</t>
  </si>
  <si>
    <t>Identificação do(s) Responsável(is) pela elaboração da Pesquisa de Preços:</t>
  </si>
  <si>
    <t>Nome</t>
  </si>
  <si>
    <t>RF</t>
  </si>
  <si>
    <t>Data-Base do Orçamento</t>
  </si>
  <si>
    <t>Valor Total Estimado para a Licitação</t>
  </si>
  <si>
    <t>Flávio de Souza Oliveira</t>
  </si>
  <si>
    <t>Observações e Anotações</t>
  </si>
  <si>
    <t>Item</t>
  </si>
  <si>
    <t>Descrição</t>
  </si>
  <si>
    <t>Unidade</t>
  </si>
  <si>
    <t>Quantidade</t>
  </si>
  <si>
    <t>Preço Unitário</t>
  </si>
  <si>
    <t>Valor Total</t>
  </si>
  <si>
    <t>Relação de Fornecedores consultados, 
(Artigo 5º, §2º, IV, da IN nº 65/2021)</t>
  </si>
  <si>
    <t>Fornecedor</t>
  </si>
  <si>
    <t>doc.</t>
  </si>
  <si>
    <t>2MDIGITAL</t>
  </si>
  <si>
    <t>DIGITALWORK</t>
  </si>
  <si>
    <t>HP</t>
  </si>
  <si>
    <t>INGRAMMICRO</t>
  </si>
  <si>
    <t>LENOVO</t>
  </si>
  <si>
    <t>LTA-RH</t>
  </si>
  <si>
    <t>MICROWARE</t>
  </si>
  <si>
    <t>PERFIL</t>
  </si>
  <si>
    <t>TRADEWORK</t>
  </si>
  <si>
    <t>ZOOM TECNOLOGIA</t>
  </si>
  <si>
    <t>CV Máximo</t>
  </si>
  <si>
    <t>Sistemas de Governo</t>
  </si>
  <si>
    <t>Contratações Públicas</t>
  </si>
  <si>
    <t>Mídia / Sites Especializados / Tabela de Referência</t>
  </si>
  <si>
    <t>Consulta a Fornecedor</t>
  </si>
  <si>
    <t>NF-e</t>
  </si>
  <si>
    <t>Métodos Matemáticos</t>
  </si>
  <si>
    <t>Sim</t>
  </si>
  <si>
    <t>Média Aritmética</t>
  </si>
  <si>
    <t>Ligada</t>
  </si>
  <si>
    <t>Não</t>
  </si>
  <si>
    <t>Mediana</t>
  </si>
  <si>
    <t>Desligada</t>
  </si>
  <si>
    <t>Menor Valor</t>
  </si>
  <si>
    <t>1º Passo da Análise Crítica - Identificação de Valores Excessivamente Elevados</t>
  </si>
  <si>
    <t>O Coeficiente de Variação é inferior a 25%, portanto a amostragem é aceitável.</t>
  </si>
  <si>
    <t>2º Passo da Análise Crítica - Identificação de Valores Inexequíveis</t>
  </si>
  <si>
    <t>O Coeficiente de Variação é superior a 25%, portanto a amostragem precisa ser tratada.</t>
  </si>
  <si>
    <t>3º Passo da Análise Crítica - Cálculo do Preço Estimado</t>
  </si>
  <si>
    <t>Os valores destacados na tabela ao lado serão excluídos da amostragem.
Consulte a iteração abaixo.</t>
  </si>
  <si>
    <t>Identificados valores excessivamente elevados.
Eles serão excluídos da amostra.</t>
  </si>
  <si>
    <t>ERRO! Altere o Método Matemático</t>
  </si>
  <si>
    <t>Não foram identificados valores excessivamente elevados.
Vamos ao 2º passo.</t>
  </si>
  <si>
    <t>ERRO! A amostra não é suficientemente homogênea.
Não é possível aplicar o método da Média Saneada!</t>
  </si>
  <si>
    <t>Valores Inexequíveis foram encontrados.
Eles serão excluídos da amostra.</t>
  </si>
  <si>
    <r>
      <t xml:space="preserve">Como se pode observar, o Desvio Padrão da amostragem é excessivamente elevado, impossibilitando a exclusão dos valores com base na fórmula "Limites = Média </t>
    </r>
    <r>
      <rPr>
        <sz val="11"/>
        <color theme="1"/>
        <rFont val="Symbol"/>
        <family val="1"/>
        <charset val="2"/>
      </rPr>
      <t>±</t>
    </r>
    <r>
      <rPr>
        <sz val="11"/>
        <color theme="1"/>
        <rFont val="Calibri"/>
        <family val="2"/>
      </rPr>
      <t xml:space="preserve"> Desvio Padrão"</t>
    </r>
  </si>
  <si>
    <t>Não foram identificados valores inexequíveis.
Análise Crítica concluída.</t>
  </si>
  <si>
    <t>Limite Inferior</t>
  </si>
  <si>
    <t>Análise Crítica concluída.</t>
  </si>
  <si>
    <t>Limite Superior</t>
  </si>
  <si>
    <t>Preço Unitário Estimado</t>
  </si>
  <si>
    <t>O Preço Estimado está sendo calculado com base em menos de 03 cotações.
Complementar a Pesquisa de Preços ou apresentar justificativas (art. 6º, § 5º, da IN nº 65/2021).</t>
  </si>
  <si>
    <t>Embora o Coeficiente de Variação (CV) da amostra final seja inferior a 25%, o método matemático selecionado foi o da Mediana, contrariando as orientações contidas na aba "Sumário". Sugerimos que esta opção seja justificada.</t>
  </si>
  <si>
    <t>Inserir ao menos 03 (três) cotações para realizar a Análise Crítica.</t>
  </si>
  <si>
    <t>Embora o Coeficiente de Variação (CV) da amostra final seja superior a 25%, o método matemático selecionado foi o da Média Aritmética, contrariando as orientações contidas na aba "Sumário". Sugerimos que esta opção seja justificada.</t>
  </si>
  <si>
    <t>Resumo da Pesquisa de Preços</t>
  </si>
  <si>
    <t>Foi selecionado o método matemático "Menor Valor". Considerando que o método em questão se aplica a situações específicas, sugerimos que esta opção seja justificada.</t>
  </si>
  <si>
    <t>Aguardando a Inserção das Cotações e Índices</t>
  </si>
  <si>
    <t xml:space="preserve">Aguardando a Inserção do Índice </t>
  </si>
  <si>
    <r>
      <t>Manual de Orientação do STJ/4ª Edição:
"</t>
    </r>
    <r>
      <rPr>
        <i/>
        <sz val="11"/>
        <color theme="1"/>
        <rFont val="Calibri"/>
        <family val="2"/>
        <scheme val="minor"/>
      </rPr>
      <t>sempre que o valor for superior a 25% da média dos demais preços, a Administração poderá considerá-lo excessivamente elevado</t>
    </r>
    <r>
      <rPr>
        <sz val="11"/>
        <color theme="1"/>
        <rFont val="Calibri"/>
        <family val="2"/>
        <scheme val="minor"/>
      </rPr>
      <t>".</t>
    </r>
  </si>
  <si>
    <t>Processo SEI:  0008812-28</t>
  </si>
  <si>
    <t>0005009-03</t>
  </si>
  <si>
    <t>Demandante: SETI/DATE</t>
  </si>
  <si>
    <t xml:space="preserve">Itens 1 e 2 </t>
  </si>
  <si>
    <t>Descrição:</t>
  </si>
  <si>
    <t>Aquisição de Notebooks</t>
  </si>
  <si>
    <t>Quantidade:</t>
  </si>
  <si>
    <t>Unidade:</t>
  </si>
  <si>
    <t>Preço Unitário Estimado:</t>
  </si>
  <si>
    <t>Método Matemático:</t>
  </si>
  <si>
    <t>Observações / Justificativas:</t>
  </si>
  <si>
    <t>Análise Crítica:</t>
  </si>
  <si>
    <t>Dados Inseridos</t>
  </si>
  <si>
    <t>CV Final</t>
  </si>
  <si>
    <t>Os Preços Coletados e as repectivas Datas Iniciais de Validade devem ser inseridos na Tabela Abaixo</t>
  </si>
  <si>
    <t>Índice Aplicado</t>
  </si>
  <si>
    <t>#</t>
  </si>
  <si>
    <t>Fonte</t>
  </si>
  <si>
    <t>Órgão Comprador / Fornecedor</t>
  </si>
  <si>
    <t>Doc.</t>
  </si>
  <si>
    <t>Início Validade (IN 65/2021)</t>
  </si>
  <si>
    <t>Válida até:</t>
  </si>
  <si>
    <t>!</t>
  </si>
  <si>
    <t>Índice de Atualização em %</t>
  </si>
  <si>
    <t>Preço Unitário Atualizado</t>
  </si>
  <si>
    <t>Média dos Demais</t>
  </si>
  <si>
    <t>%</t>
  </si>
  <si>
    <t>Desvio Padrão</t>
  </si>
  <si>
    <t>TJDFT</t>
  </si>
  <si>
    <t>SSP-SP</t>
  </si>
  <si>
    <t>CRM-SC</t>
  </si>
  <si>
    <t>Média</t>
  </si>
  <si>
    <t>TORINO</t>
  </si>
  <si>
    <t>CV</t>
  </si>
  <si>
    <t>Cotações</t>
  </si>
  <si>
    <t>Iteração Necessária?</t>
  </si>
  <si>
    <t>Valor Estimado</t>
  </si>
  <si>
    <t>Valores Descartados?</t>
  </si>
  <si>
    <t>Obs.: As tabelas abaixo são aplicáveis apenas quando a Análise Crítica estiver ligada.</t>
  </si>
  <si>
    <t>Processo SEI: 0005009-03</t>
  </si>
  <si>
    <t>Especificação: Aquisição de Notebooks</t>
  </si>
  <si>
    <t>RESUMO</t>
  </si>
  <si>
    <t>TRF 3ªR</t>
  </si>
  <si>
    <t>ITEM 1 - Aquisição de Notebooks</t>
  </si>
  <si>
    <t>ITEM</t>
  </si>
  <si>
    <t>OBJETO</t>
  </si>
  <si>
    <t>QUANT.</t>
  </si>
  <si>
    <t>VALOR UNITÁRIO</t>
  </si>
  <si>
    <t>VALOR TOTAL</t>
  </si>
  <si>
    <t>TOTAL GERAL</t>
  </si>
  <si>
    <t>JFSP</t>
  </si>
  <si>
    <t>ITEM 1 e 2 - Aquisição de Notebooks</t>
  </si>
  <si>
    <t xml:space="preserve">1 e 2 </t>
  </si>
  <si>
    <t>JFMS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</si>
</sst>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164" formatCode="_(&quot;R$&quot;\ * #,##0.00_);_(&quot;R$&quot;\ * \(#,##0.00\);_(&quot;R$&quot;\ * &quot;-&quot;??_);_(@_)"/>
    <numFmt numFmtId="165" formatCode="&quot;R$&quot;#,##0.00"/>
    <numFmt numFmtId="166" formatCode="&quot;R$&quot;\ #,##0.00"/>
    <numFmt numFmtId="167" formatCode="0.0%"/>
    <numFmt numFmtId="168" formatCode="&quot;R$&quot;\ #,##0.00_);\(&quot;R$&quot;#,##0.00\)"/>
    <numFmt numFmtId="169" formatCode="_(&quot;R$&quot;* #,##0.00_);_(&quot;R$&quot;* \(#,##0.00\);_(&quot;R$&quot;* &quot;-&quot;??_);_(@_)"/>
  </numFmts>
  <fonts count="4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u/>
      <sz val="18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sz val="11"/>
      <color theme="1"/>
      <name val="Calibri"/>
      <family val="2"/>
    </font>
    <font>
      <sz val="8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9"/>
      <color indexed="81"/>
      <name val="Segoe UI"/>
      <family val="2"/>
    </font>
    <font>
      <b/>
      <u/>
      <sz val="9"/>
      <color indexed="81"/>
      <name val="Segoe UI"/>
      <family val="2"/>
    </font>
    <font>
      <b/>
      <sz val="9"/>
      <color indexed="81"/>
      <name val="Segoe UI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u/>
      <sz val="18"/>
      <color theme="1"/>
      <name val="Arial"/>
      <family val="2"/>
    </font>
    <font>
      <b/>
      <u/>
      <sz val="14"/>
      <color theme="1"/>
      <name val="Arial"/>
      <family val="2"/>
    </font>
    <font>
      <sz val="12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0"/>
      <name val="Arial"/>
      <family val="2"/>
    </font>
    <font>
      <b/>
      <sz val="18"/>
      <color theme="1"/>
      <name val="Arial"/>
      <family val="2"/>
    </font>
    <font>
      <b/>
      <sz val="11"/>
      <color theme="1"/>
      <name val="Arial"/>
      <family val="2"/>
    </font>
    <font>
      <b/>
      <u/>
      <sz val="24"/>
      <color theme="1"/>
      <name val="Arial"/>
      <family val="2"/>
    </font>
    <font>
      <b/>
      <sz val="18"/>
      <name val="Arial"/>
      <family val="2"/>
    </font>
    <font>
      <sz val="18"/>
      <color theme="1"/>
      <name val="Arial"/>
      <family val="2"/>
    </font>
    <font>
      <u/>
      <sz val="14"/>
      <color theme="1"/>
      <name val="Arial"/>
      <family val="2"/>
    </font>
    <font>
      <b/>
      <sz val="13"/>
      <color theme="1"/>
      <name val="Arial"/>
      <family val="2"/>
    </font>
    <font>
      <sz val="13"/>
      <color theme="1"/>
      <name val="Arial"/>
      <family val="2"/>
    </font>
    <font>
      <u/>
      <sz val="12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4"/>
      <color rgb="FF000000"/>
      <name val="Arial"/>
      <family val="2"/>
    </font>
    <font>
      <sz val="10"/>
      <color rgb="FF000000"/>
      <name val="Arial"/>
      <family val="2"/>
    </font>
    <font>
      <sz val="10"/>
      <color indexed="8"/>
      <name val="Arial"/>
      <family val="2"/>
    </font>
    <font>
      <b/>
      <sz val="12"/>
      <color rgb="FF000000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sz val="11"/>
      <color rgb="FF0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92D050"/>
        <bgColor indexed="64"/>
      </patternFill>
    </fill>
  </fills>
  <borders count="5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68">
    <xf numFmtId="0" fontId="0" fillId="0" borderId="0" xfId="0"/>
    <xf numFmtId="0" fontId="0" fillId="2" borderId="0" xfId="0" applyFill="1"/>
    <xf numFmtId="0" fontId="0" fillId="2" borderId="2" xfId="0" applyFill="1" applyBorder="1"/>
    <xf numFmtId="0" fontId="0" fillId="2" borderId="3" xfId="0" applyFill="1" applyBorder="1"/>
    <xf numFmtId="0" fontId="0" fillId="2" borderId="5" xfId="0" applyFill="1" applyBorder="1"/>
    <xf numFmtId="0" fontId="3" fillId="2" borderId="0" xfId="0" applyFont="1" applyFill="1"/>
    <xf numFmtId="0" fontId="0" fillId="2" borderId="1" xfId="0" applyFill="1" applyBorder="1"/>
    <xf numFmtId="0" fontId="0" fillId="2" borderId="4" xfId="0" applyFill="1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2" borderId="10" xfId="0" applyFill="1" applyBorder="1"/>
    <xf numFmtId="0" fontId="0" fillId="2" borderId="15" xfId="0" applyFill="1" applyBorder="1"/>
    <xf numFmtId="0" fontId="0" fillId="2" borderId="11" xfId="0" applyFill="1" applyBorder="1"/>
    <xf numFmtId="0" fontId="0" fillId="2" borderId="0" xfId="0" applyFill="1" applyAlignment="1">
      <alignment vertical="center"/>
    </xf>
    <xf numFmtId="0" fontId="0" fillId="0" borderId="0" xfId="0" applyAlignment="1">
      <alignment vertical="center"/>
    </xf>
    <xf numFmtId="0" fontId="0" fillId="2" borderId="5" xfId="0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2" fillId="2" borderId="0" xfId="0" applyFont="1" applyFill="1" applyAlignment="1">
      <alignment horizontal="center"/>
    </xf>
    <xf numFmtId="164" fontId="0" fillId="2" borderId="0" xfId="1" applyFont="1" applyFill="1" applyBorder="1" applyAlignment="1" applyProtection="1">
      <alignment horizontal="center"/>
    </xf>
    <xf numFmtId="0" fontId="0" fillId="0" borderId="0" xfId="0" applyAlignment="1">
      <alignment horizontal="center" vertical="center" wrapText="1"/>
    </xf>
    <xf numFmtId="0" fontId="0" fillId="2" borderId="0" xfId="0" applyFill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0" borderId="15" xfId="0" applyBorder="1"/>
    <xf numFmtId="0" fontId="0" fillId="2" borderId="10" xfId="0" applyFill="1" applyBorder="1" applyAlignment="1">
      <alignment horizontal="left" vertical="center"/>
    </xf>
    <xf numFmtId="0" fontId="3" fillId="2" borderId="15" xfId="0" applyFont="1" applyFill="1" applyBorder="1" applyAlignment="1">
      <alignment horizontal="left" vertical="center" wrapText="1"/>
    </xf>
    <xf numFmtId="0" fontId="0" fillId="2" borderId="11" xfId="0" applyFill="1" applyBorder="1" applyAlignment="1">
      <alignment horizontal="left" vertical="center"/>
    </xf>
    <xf numFmtId="0" fontId="0" fillId="2" borderId="10" xfId="0" applyFill="1" applyBorder="1" applyAlignment="1">
      <alignment vertical="center"/>
    </xf>
    <xf numFmtId="0" fontId="0" fillId="2" borderId="15" xfId="0" applyFill="1" applyBorder="1" applyAlignment="1">
      <alignment vertical="center"/>
    </xf>
    <xf numFmtId="0" fontId="0" fillId="2" borderId="11" xfId="0" applyFill="1" applyBorder="1" applyAlignment="1">
      <alignment vertical="center"/>
    </xf>
    <xf numFmtId="0" fontId="5" fillId="0" borderId="13" xfId="0" applyFont="1" applyBorder="1" applyAlignment="1">
      <alignment horizontal="left" vertical="center"/>
    </xf>
    <xf numFmtId="0" fontId="5" fillId="0" borderId="13" xfId="0" applyFont="1" applyBorder="1" applyAlignment="1">
      <alignment horizontal="center" vertical="center"/>
    </xf>
    <xf numFmtId="0" fontId="3" fillId="2" borderId="0" xfId="0" applyFont="1" applyFill="1" applyAlignment="1">
      <alignment vertical="top" wrapText="1"/>
    </xf>
    <xf numFmtId="0" fontId="4" fillId="2" borderId="5" xfId="0" applyFont="1" applyFill="1" applyBorder="1" applyAlignment="1">
      <alignment vertical="top" wrapText="1"/>
    </xf>
    <xf numFmtId="0" fontId="3" fillId="2" borderId="0" xfId="0" applyFont="1" applyFill="1" applyAlignment="1">
      <alignment horizontal="center"/>
    </xf>
    <xf numFmtId="166" fontId="0" fillId="0" borderId="0" xfId="1" applyNumberFormat="1" applyFont="1" applyFill="1" applyBorder="1" applyAlignment="1" applyProtection="1">
      <alignment horizontal="center"/>
    </xf>
    <xf numFmtId="166" fontId="0" fillId="0" borderId="5" xfId="1" applyNumberFormat="1" applyFont="1" applyFill="1" applyBorder="1" applyAlignment="1" applyProtection="1">
      <alignment horizontal="center"/>
    </xf>
    <xf numFmtId="0" fontId="3" fillId="2" borderId="26" xfId="0" applyFont="1" applyFill="1" applyBorder="1" applyAlignment="1">
      <alignment horizontal="left" vertical="center" wrapText="1"/>
    </xf>
    <xf numFmtId="0" fontId="0" fillId="0" borderId="26" xfId="0" applyBorder="1"/>
    <xf numFmtId="0" fontId="0" fillId="2" borderId="26" xfId="0" applyFill="1" applyBorder="1" applyAlignment="1">
      <alignment horizontal="left" vertical="center"/>
    </xf>
    <xf numFmtId="166" fontId="0" fillId="2" borderId="0" xfId="1" applyNumberFormat="1" applyFont="1" applyFill="1" applyBorder="1" applyAlignment="1" applyProtection="1">
      <alignment horizontal="center" vertical="center"/>
    </xf>
    <xf numFmtId="167" fontId="0" fillId="2" borderId="0" xfId="2" applyNumberFormat="1" applyFont="1" applyFill="1" applyBorder="1" applyAlignment="1" applyProtection="1">
      <alignment vertical="center"/>
    </xf>
    <xf numFmtId="166" fontId="0" fillId="2" borderId="33" xfId="1" applyNumberFormat="1" applyFont="1" applyFill="1" applyBorder="1" applyAlignment="1" applyProtection="1">
      <alignment horizontal="center" vertical="center" wrapText="1"/>
    </xf>
    <xf numFmtId="166" fontId="0" fillId="2" borderId="24" xfId="1" applyNumberFormat="1" applyFont="1" applyFill="1" applyBorder="1" applyAlignment="1" applyProtection="1">
      <alignment horizontal="center" vertical="center" wrapText="1"/>
    </xf>
    <xf numFmtId="166" fontId="0" fillId="2" borderId="34" xfId="1" applyNumberFormat="1" applyFont="1" applyFill="1" applyBorder="1" applyAlignment="1" applyProtection="1">
      <alignment horizontal="center" vertical="center" wrapText="1"/>
    </xf>
    <xf numFmtId="0" fontId="0" fillId="2" borderId="0" xfId="0" applyFill="1" applyAlignment="1">
      <alignment horizontal="center"/>
    </xf>
    <xf numFmtId="0" fontId="0" fillId="2" borderId="2" xfId="0" applyFill="1" applyBorder="1" applyAlignment="1">
      <alignment horizontal="center"/>
    </xf>
    <xf numFmtId="0" fontId="0" fillId="0" borderId="2" xfId="0" applyBorder="1"/>
    <xf numFmtId="0" fontId="2" fillId="0" borderId="0" xfId="0" applyFont="1" applyAlignment="1">
      <alignment horizontal="center" vertical="center"/>
    </xf>
    <xf numFmtId="0" fontId="0" fillId="2" borderId="4" xfId="0" applyFill="1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6" fontId="0" fillId="0" borderId="0" xfId="0" applyNumberFormat="1" applyAlignment="1">
      <alignment horizontal="center"/>
    </xf>
    <xf numFmtId="166" fontId="0" fillId="0" borderId="5" xfId="0" applyNumberFormat="1" applyBorder="1" applyAlignment="1">
      <alignment horizontal="center"/>
    </xf>
    <xf numFmtId="0" fontId="0" fillId="0" borderId="5" xfId="0" applyBorder="1"/>
    <xf numFmtId="0" fontId="0" fillId="2" borderId="25" xfId="0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  <xf numFmtId="0" fontId="2" fillId="2" borderId="0" xfId="0" applyFont="1" applyFill="1" applyAlignment="1">
      <alignment vertical="center" wrapText="1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2" borderId="6" xfId="0" applyFill="1" applyBorder="1" applyAlignment="1">
      <alignment horizontal="center" vertical="center" wrapText="1"/>
    </xf>
    <xf numFmtId="0" fontId="0" fillId="2" borderId="36" xfId="0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/>
    </xf>
    <xf numFmtId="0" fontId="0" fillId="2" borderId="35" xfId="0" applyFill="1" applyBorder="1" applyAlignment="1">
      <alignment horizontal="center" vertical="center"/>
    </xf>
    <xf numFmtId="0" fontId="0" fillId="2" borderId="28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32" xfId="0" applyFill="1" applyBorder="1" applyAlignment="1">
      <alignment horizontal="center" vertical="center" wrapText="1"/>
    </xf>
    <xf numFmtId="0" fontId="2" fillId="2" borderId="38" xfId="0" applyFont="1" applyFill="1" applyBorder="1" applyAlignment="1">
      <alignment horizontal="center" vertical="center" wrapText="1"/>
    </xf>
    <xf numFmtId="0" fontId="2" fillId="2" borderId="39" xfId="0" applyFont="1" applyFill="1" applyBorder="1" applyAlignment="1">
      <alignment horizontal="center" vertical="center" wrapText="1"/>
    </xf>
    <xf numFmtId="0" fontId="2" fillId="2" borderId="40" xfId="0" applyFont="1" applyFill="1" applyBorder="1" applyAlignment="1">
      <alignment horizontal="center" vertical="center" wrapText="1"/>
    </xf>
    <xf numFmtId="164" fontId="5" fillId="0" borderId="13" xfId="1" applyFont="1" applyBorder="1" applyAlignment="1" applyProtection="1">
      <alignment horizontal="center" vertical="center"/>
    </xf>
    <xf numFmtId="9" fontId="0" fillId="2" borderId="0" xfId="2" applyFont="1" applyFill="1" applyAlignment="1">
      <alignment horizontal="center"/>
    </xf>
    <xf numFmtId="0" fontId="17" fillId="2" borderId="0" xfId="0" applyFont="1" applyFill="1" applyAlignment="1">
      <alignment vertical="center"/>
    </xf>
    <xf numFmtId="0" fontId="15" fillId="2" borderId="0" xfId="0" applyFont="1" applyFill="1"/>
    <xf numFmtId="0" fontId="15" fillId="0" borderId="0" xfId="0" applyFont="1" applyAlignment="1">
      <alignment vertical="center"/>
    </xf>
    <xf numFmtId="0" fontId="16" fillId="2" borderId="0" xfId="0" applyFont="1" applyFill="1" applyAlignment="1">
      <alignment vertical="center"/>
    </xf>
    <xf numFmtId="0" fontId="15" fillId="2" borderId="0" xfId="0" applyFont="1" applyFill="1" applyAlignment="1">
      <alignment vertical="center"/>
    </xf>
    <xf numFmtId="0" fontId="18" fillId="2" borderId="0" xfId="0" applyFont="1" applyFill="1"/>
    <xf numFmtId="0" fontId="16" fillId="2" borderId="0" xfId="0" applyFont="1" applyFill="1"/>
    <xf numFmtId="0" fontId="15" fillId="2" borderId="0" xfId="0" applyFont="1" applyFill="1" applyAlignment="1">
      <alignment vertical="center" wrapText="1"/>
    </xf>
    <xf numFmtId="0" fontId="15" fillId="0" borderId="15" xfId="0" applyFont="1" applyBorder="1"/>
    <xf numFmtId="0" fontId="16" fillId="2" borderId="0" xfId="0" applyFont="1" applyFill="1" applyAlignment="1">
      <alignment horizontal="left" vertical="center" wrapText="1"/>
    </xf>
    <xf numFmtId="0" fontId="20" fillId="2" borderId="0" xfId="0" applyFont="1" applyFill="1"/>
    <xf numFmtId="0" fontId="21" fillId="2" borderId="0" xfId="0" applyFont="1" applyFill="1" applyAlignment="1">
      <alignment vertical="top"/>
    </xf>
    <xf numFmtId="0" fontId="22" fillId="3" borderId="7" xfId="0" applyFont="1" applyFill="1" applyBorder="1" applyAlignment="1">
      <alignment horizontal="center" vertical="center"/>
    </xf>
    <xf numFmtId="0" fontId="15" fillId="2" borderId="19" xfId="0" applyFont="1" applyFill="1" applyBorder="1"/>
    <xf numFmtId="0" fontId="16" fillId="0" borderId="6" xfId="0" applyFont="1" applyBorder="1" applyAlignment="1" applyProtection="1">
      <alignment horizontal="center"/>
      <protection locked="0"/>
    </xf>
    <xf numFmtId="0" fontId="24" fillId="2" borderId="0" xfId="0" applyFont="1" applyFill="1" applyAlignment="1">
      <alignment horizontal="center"/>
    </xf>
    <xf numFmtId="0" fontId="19" fillId="0" borderId="13" xfId="0" applyFont="1" applyBorder="1" applyAlignment="1">
      <alignment horizontal="left" vertical="center"/>
    </xf>
    <xf numFmtId="0" fontId="19" fillId="0" borderId="13" xfId="0" applyFont="1" applyBorder="1" applyAlignment="1">
      <alignment horizontal="center" vertical="center"/>
    </xf>
    <xf numFmtId="164" fontId="19" fillId="0" borderId="13" xfId="1" applyFont="1" applyBorder="1" applyAlignment="1" applyProtection="1">
      <alignment horizontal="center" vertical="center"/>
    </xf>
    <xf numFmtId="0" fontId="15" fillId="2" borderId="0" xfId="0" applyFont="1" applyFill="1" applyAlignment="1">
      <alignment horizontal="center"/>
    </xf>
    <xf numFmtId="0" fontId="25" fillId="2" borderId="0" xfId="0" applyFont="1" applyFill="1" applyAlignment="1">
      <alignment horizontal="left" vertical="center"/>
    </xf>
    <xf numFmtId="0" fontId="15" fillId="0" borderId="0" xfId="0" applyFont="1"/>
    <xf numFmtId="0" fontId="20" fillId="2" borderId="0" xfId="0" applyFont="1" applyFill="1" applyAlignment="1">
      <alignment horizontal="left" vertical="center"/>
    </xf>
    <xf numFmtId="0" fontId="15" fillId="2" borderId="0" xfId="0" applyFont="1" applyFill="1" applyAlignment="1">
      <alignment horizontal="left" vertical="top"/>
    </xf>
    <xf numFmtId="0" fontId="20" fillId="2" borderId="0" xfId="0" applyFont="1" applyFill="1" applyAlignment="1">
      <alignment horizontal="left"/>
    </xf>
    <xf numFmtId="165" fontId="23" fillId="2" borderId="0" xfId="0" applyNumberFormat="1" applyFont="1" applyFill="1" applyAlignment="1">
      <alignment horizontal="center" vertical="center"/>
    </xf>
    <xf numFmtId="0" fontId="16" fillId="2" borderId="0" xfId="0" applyFont="1" applyFill="1" applyAlignment="1">
      <alignment vertical="top" wrapText="1"/>
    </xf>
    <xf numFmtId="0" fontId="2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2" borderId="0" xfId="0" applyFont="1" applyFill="1" applyAlignment="1">
      <alignment horizontal="center"/>
    </xf>
    <xf numFmtId="0" fontId="29" fillId="2" borderId="0" xfId="0" applyFont="1" applyFill="1" applyAlignment="1">
      <alignment horizontal="center"/>
    </xf>
    <xf numFmtId="0" fontId="16" fillId="2" borderId="0" xfId="0" applyFont="1" applyFill="1" applyAlignment="1">
      <alignment horizontal="center" vertical="center"/>
    </xf>
    <xf numFmtId="0" fontId="24" fillId="2" borderId="31" xfId="0" applyFont="1" applyFill="1" applyBorder="1" applyAlignment="1">
      <alignment horizontal="center" vertical="center" wrapText="1"/>
    </xf>
    <xf numFmtId="9" fontId="24" fillId="2" borderId="18" xfId="2" applyFont="1" applyFill="1" applyBorder="1" applyAlignment="1" applyProtection="1">
      <alignment horizontal="center" vertical="center"/>
    </xf>
    <xf numFmtId="166" fontId="15" fillId="2" borderId="30" xfId="1" applyNumberFormat="1" applyFont="1" applyFill="1" applyBorder="1" applyAlignment="1" applyProtection="1">
      <alignment horizontal="center" vertical="center"/>
    </xf>
    <xf numFmtId="9" fontId="15" fillId="2" borderId="33" xfId="2" applyFont="1" applyFill="1" applyBorder="1" applyAlignment="1" applyProtection="1">
      <alignment horizontal="center" vertical="center"/>
    </xf>
    <xf numFmtId="0" fontId="15" fillId="4" borderId="6" xfId="0" applyFont="1" applyFill="1" applyBorder="1" applyAlignment="1" applyProtection="1">
      <alignment horizontal="center" vertical="center" wrapText="1"/>
      <protection locked="0"/>
    </xf>
    <xf numFmtId="0" fontId="15" fillId="4" borderId="6" xfId="0" applyFont="1" applyFill="1" applyBorder="1" applyAlignment="1" applyProtection="1">
      <alignment horizontal="center" vertical="center"/>
      <protection locked="0"/>
    </xf>
    <xf numFmtId="168" fontId="15" fillId="4" borderId="6" xfId="1" applyNumberFormat="1" applyFont="1" applyFill="1" applyBorder="1" applyAlignment="1" applyProtection="1">
      <alignment horizontal="center" vertical="center"/>
      <protection locked="0"/>
    </xf>
    <xf numFmtId="14" fontId="15" fillId="4" borderId="6" xfId="0" applyNumberFormat="1" applyFont="1" applyFill="1" applyBorder="1" applyAlignment="1" applyProtection="1">
      <alignment horizontal="center" vertical="center"/>
      <protection locked="0"/>
    </xf>
    <xf numFmtId="10" fontId="15" fillId="4" borderId="6" xfId="2" applyNumberFormat="1" applyFont="1" applyFill="1" applyBorder="1" applyAlignment="1" applyProtection="1">
      <alignment horizontal="center" vertical="center"/>
      <protection locked="0"/>
    </xf>
    <xf numFmtId="166" fontId="15" fillId="2" borderId="17" xfId="1" applyNumberFormat="1" applyFont="1" applyFill="1" applyBorder="1" applyAlignment="1" applyProtection="1">
      <alignment horizontal="center" vertical="center"/>
    </xf>
    <xf numFmtId="9" fontId="15" fillId="2" borderId="24" xfId="2" applyFont="1" applyFill="1" applyBorder="1" applyAlignment="1" applyProtection="1">
      <alignment horizontal="center" vertical="center"/>
    </xf>
    <xf numFmtId="0" fontId="15" fillId="2" borderId="25" xfId="0" applyFont="1" applyFill="1" applyBorder="1" applyAlignment="1">
      <alignment horizontal="center" vertical="center"/>
    </xf>
    <xf numFmtId="0" fontId="24" fillId="2" borderId="0" xfId="0" applyFont="1" applyFill="1" applyAlignment="1">
      <alignment vertical="center"/>
    </xf>
    <xf numFmtId="9" fontId="15" fillId="2" borderId="6" xfId="2" applyFont="1" applyFill="1" applyBorder="1" applyAlignment="1" applyProtection="1">
      <alignment horizontal="center" vertical="center"/>
    </xf>
    <xf numFmtId="167" fontId="15" fillId="2" borderId="0" xfId="2" applyNumberFormat="1" applyFont="1" applyFill="1" applyBorder="1" applyAlignment="1" applyProtection="1">
      <alignment vertical="center"/>
    </xf>
    <xf numFmtId="0" fontId="24" fillId="2" borderId="0" xfId="0" applyFont="1" applyFill="1" applyAlignment="1">
      <alignment vertical="center" wrapText="1"/>
    </xf>
    <xf numFmtId="0" fontId="15" fillId="2" borderId="0" xfId="2" applyNumberFormat="1" applyFont="1" applyFill="1" applyBorder="1" applyAlignment="1" applyProtection="1">
      <alignment vertical="center"/>
    </xf>
    <xf numFmtId="166" fontId="15" fillId="2" borderId="0" xfId="1" applyNumberFormat="1" applyFont="1" applyFill="1" applyBorder="1" applyAlignment="1" applyProtection="1">
      <alignment horizontal="center" vertical="center"/>
    </xf>
    <xf numFmtId="166" fontId="15" fillId="2" borderId="0" xfId="0" applyNumberFormat="1" applyFont="1" applyFill="1"/>
    <xf numFmtId="0" fontId="15" fillId="4" borderId="32" xfId="0" applyFont="1" applyFill="1" applyBorder="1" applyAlignment="1" applyProtection="1">
      <alignment horizontal="center" vertical="center"/>
      <protection locked="0"/>
    </xf>
    <xf numFmtId="168" fontId="15" fillId="4" borderId="32" xfId="1" applyNumberFormat="1" applyFont="1" applyFill="1" applyBorder="1" applyAlignment="1" applyProtection="1">
      <alignment horizontal="center" vertical="center"/>
      <protection locked="0"/>
    </xf>
    <xf numFmtId="14" fontId="15" fillId="4" borderId="32" xfId="0" applyNumberFormat="1" applyFont="1" applyFill="1" applyBorder="1" applyAlignment="1" applyProtection="1">
      <alignment horizontal="center" vertical="center"/>
      <protection locked="0"/>
    </xf>
    <xf numFmtId="10" fontId="15" fillId="4" borderId="32" xfId="2" applyNumberFormat="1" applyFont="1" applyFill="1" applyBorder="1" applyAlignment="1" applyProtection="1">
      <alignment horizontal="center" vertical="center"/>
      <protection locked="0"/>
    </xf>
    <xf numFmtId="166" fontId="15" fillId="2" borderId="21" xfId="1" applyNumberFormat="1" applyFont="1" applyFill="1" applyBorder="1" applyAlignment="1" applyProtection="1">
      <alignment horizontal="center" vertical="center"/>
    </xf>
    <xf numFmtId="44" fontId="15" fillId="2" borderId="0" xfId="0" applyNumberFormat="1" applyFont="1" applyFill="1" applyAlignment="1">
      <alignment vertical="center" wrapText="1"/>
    </xf>
    <xf numFmtId="0" fontId="15" fillId="2" borderId="2" xfId="0" applyFont="1" applyFill="1" applyBorder="1"/>
    <xf numFmtId="164" fontId="15" fillId="2" borderId="0" xfId="0" applyNumberFormat="1" applyFont="1" applyFill="1"/>
    <xf numFmtId="0" fontId="31" fillId="2" borderId="0" xfId="0" applyFont="1" applyFill="1" applyAlignment="1">
      <alignment horizontal="left"/>
    </xf>
    <xf numFmtId="0" fontId="32" fillId="2" borderId="37" xfId="0" applyFont="1" applyFill="1" applyBorder="1" applyAlignment="1" applyProtection="1">
      <alignment horizontal="center" vertical="center" wrapText="1"/>
      <protection hidden="1"/>
    </xf>
    <xf numFmtId="0" fontId="32" fillId="2" borderId="31" xfId="0" applyFont="1" applyFill="1" applyBorder="1" applyAlignment="1" applyProtection="1">
      <alignment horizontal="center" vertical="center" wrapText="1"/>
      <protection hidden="1"/>
    </xf>
    <xf numFmtId="0" fontId="24" fillId="2" borderId="31" xfId="0" applyFont="1" applyFill="1" applyBorder="1" applyAlignment="1">
      <alignment horizontal="center" vertical="center"/>
    </xf>
    <xf numFmtId="0" fontId="24" fillId="0" borderId="0" xfId="0" applyFont="1" applyAlignment="1">
      <alignment horizontal="center" vertical="center" wrapText="1"/>
    </xf>
    <xf numFmtId="164" fontId="15" fillId="2" borderId="0" xfId="1" applyFont="1" applyFill="1" applyBorder="1" applyAlignment="1" applyProtection="1">
      <alignment horizontal="center"/>
    </xf>
    <xf numFmtId="0" fontId="15" fillId="2" borderId="6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/>
    </xf>
    <xf numFmtId="168" fontId="15" fillId="2" borderId="24" xfId="1" applyNumberFormat="1" applyFont="1" applyFill="1" applyBorder="1" applyAlignment="1" applyProtection="1">
      <alignment horizontal="center" vertical="center"/>
    </xf>
    <xf numFmtId="164" fontId="33" fillId="2" borderId="17" xfId="1" applyFont="1" applyFill="1" applyBorder="1" applyAlignment="1" applyProtection="1">
      <alignment horizontal="center" vertical="center"/>
      <protection hidden="1"/>
    </xf>
    <xf numFmtId="0" fontId="30" fillId="2" borderId="0" xfId="0" applyFont="1" applyFill="1" applyAlignment="1">
      <alignment vertical="center" wrapText="1"/>
    </xf>
    <xf numFmtId="167" fontId="15" fillId="2" borderId="0" xfId="2" applyNumberFormat="1" applyFont="1" applyFill="1" applyBorder="1" applyAlignment="1" applyProtection="1">
      <alignment wrapText="1"/>
    </xf>
    <xf numFmtId="0" fontId="2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5" fillId="2" borderId="0" xfId="0" applyFont="1" applyFill="1" applyAlignment="1">
      <alignment wrapText="1"/>
    </xf>
    <xf numFmtId="166" fontId="15" fillId="0" borderId="0" xfId="1" applyNumberFormat="1" applyFont="1" applyFill="1" applyBorder="1" applyAlignment="1" applyProtection="1">
      <alignment horizontal="center"/>
    </xf>
    <xf numFmtId="0" fontId="15" fillId="2" borderId="32" xfId="0" applyFont="1" applyFill="1" applyBorder="1" applyAlignment="1">
      <alignment horizontal="center" vertical="center" wrapText="1"/>
    </xf>
    <xf numFmtId="0" fontId="15" fillId="2" borderId="32" xfId="0" applyFont="1" applyFill="1" applyBorder="1" applyAlignment="1">
      <alignment horizontal="center" vertical="center"/>
    </xf>
    <xf numFmtId="168" fontId="15" fillId="2" borderId="34" xfId="1" applyNumberFormat="1" applyFont="1" applyFill="1" applyBorder="1" applyAlignment="1" applyProtection="1">
      <alignment horizontal="center" vertical="center"/>
    </xf>
    <xf numFmtId="0" fontId="15" fillId="2" borderId="47" xfId="0" applyFont="1" applyFill="1" applyBorder="1" applyAlignment="1">
      <alignment horizontal="center" vertical="center"/>
    </xf>
    <xf numFmtId="0" fontId="15" fillId="2" borderId="42" xfId="0" applyFont="1" applyFill="1" applyBorder="1" applyAlignment="1">
      <alignment horizontal="center" vertical="center"/>
    </xf>
    <xf numFmtId="0" fontId="15" fillId="2" borderId="44" xfId="0" applyFont="1" applyFill="1" applyBorder="1" applyAlignment="1">
      <alignment horizontal="center" vertical="center"/>
    </xf>
    <xf numFmtId="164" fontId="15" fillId="2" borderId="48" xfId="1" applyFont="1" applyFill="1" applyBorder="1" applyAlignment="1" applyProtection="1">
      <alignment horizontal="center"/>
    </xf>
    <xf numFmtId="164" fontId="15" fillId="2" borderId="43" xfId="1" applyFont="1" applyFill="1" applyBorder="1" applyAlignment="1" applyProtection="1">
      <alignment horizontal="center"/>
    </xf>
    <xf numFmtId="164" fontId="15" fillId="2" borderId="45" xfId="1" applyFont="1" applyFill="1" applyBorder="1" applyAlignment="1" applyProtection="1">
      <alignment horizontal="center"/>
    </xf>
    <xf numFmtId="0" fontId="15" fillId="2" borderId="28" xfId="0" applyFont="1" applyFill="1" applyBorder="1" applyAlignment="1">
      <alignment horizontal="center" vertical="center" wrapText="1"/>
    </xf>
    <xf numFmtId="0" fontId="15" fillId="2" borderId="28" xfId="0" applyFont="1" applyFill="1" applyBorder="1" applyAlignment="1">
      <alignment horizontal="center" vertical="center"/>
    </xf>
    <xf numFmtId="168" fontId="15" fillId="2" borderId="33" xfId="1" applyNumberFormat="1" applyFont="1" applyFill="1" applyBorder="1" applyAlignment="1" applyProtection="1">
      <alignment horizontal="center" vertical="center"/>
    </xf>
    <xf numFmtId="164" fontId="33" fillId="2" borderId="30" xfId="1" applyFont="1" applyFill="1" applyBorder="1" applyAlignment="1" applyProtection="1">
      <alignment horizontal="center" vertical="center"/>
      <protection hidden="1"/>
    </xf>
    <xf numFmtId="164" fontId="33" fillId="2" borderId="33" xfId="1" applyFont="1" applyFill="1" applyBorder="1" applyAlignment="1" applyProtection="1">
      <alignment horizontal="center" vertical="center"/>
      <protection hidden="1"/>
    </xf>
    <xf numFmtId="0" fontId="15" fillId="2" borderId="25" xfId="0" applyFont="1" applyFill="1" applyBorder="1" applyAlignment="1">
      <alignment vertical="center" wrapText="1"/>
    </xf>
    <xf numFmtId="164" fontId="33" fillId="2" borderId="24" xfId="1" applyFont="1" applyFill="1" applyBorder="1" applyAlignment="1" applyProtection="1">
      <alignment horizontal="center" vertical="center"/>
      <protection hidden="1"/>
    </xf>
    <xf numFmtId="0" fontId="15" fillId="2" borderId="36" xfId="0" applyFont="1" applyFill="1" applyBorder="1" applyAlignment="1">
      <alignment vertical="center" wrapText="1"/>
    </xf>
    <xf numFmtId="164" fontId="33" fillId="2" borderId="46" xfId="1" applyFont="1" applyFill="1" applyBorder="1" applyAlignment="1" applyProtection="1">
      <alignment horizontal="center" vertical="center"/>
      <protection hidden="1"/>
    </xf>
    <xf numFmtId="164" fontId="33" fillId="2" borderId="34" xfId="1" applyFont="1" applyFill="1" applyBorder="1" applyAlignment="1" applyProtection="1">
      <alignment horizontal="center" vertical="center"/>
      <protection hidden="1"/>
    </xf>
    <xf numFmtId="0" fontId="19" fillId="0" borderId="13" xfId="0" applyFont="1" applyBorder="1" applyAlignment="1">
      <alignment horizontal="left" vertical="center" wrapText="1"/>
    </xf>
    <xf numFmtId="0" fontId="34" fillId="0" borderId="0" xfId="0" applyFont="1" applyAlignment="1">
      <alignment horizontal="left" vertical="top"/>
    </xf>
    <xf numFmtId="166" fontId="15" fillId="2" borderId="31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>
      <alignment wrapText="1"/>
    </xf>
    <xf numFmtId="164" fontId="15" fillId="2" borderId="13" xfId="1" applyFont="1" applyFill="1" applyBorder="1" applyAlignment="1" applyProtection="1">
      <alignment horizontal="center"/>
    </xf>
    <xf numFmtId="0" fontId="15" fillId="2" borderId="35" xfId="0" applyFont="1" applyFill="1" applyBorder="1" applyAlignment="1">
      <alignment horizontal="center" vertical="center" wrapText="1"/>
    </xf>
    <xf numFmtId="0" fontId="15" fillId="2" borderId="25" xfId="0" applyFont="1" applyFill="1" applyBorder="1" applyAlignment="1">
      <alignment horizontal="center" vertical="center" wrapText="1"/>
    </xf>
    <xf numFmtId="0" fontId="37" fillId="0" borderId="0" xfId="0" applyFont="1" applyAlignment="1">
      <alignment horizontal="left" vertical="center"/>
    </xf>
    <xf numFmtId="0" fontId="19" fillId="2" borderId="0" xfId="0" applyFont="1" applyFill="1"/>
    <xf numFmtId="14" fontId="15" fillId="4" borderId="6" xfId="0" applyNumberFormat="1" applyFont="1" applyFill="1" applyBorder="1" applyAlignment="1">
      <alignment horizontal="center" vertical="center" wrapText="1"/>
    </xf>
    <xf numFmtId="164" fontId="15" fillId="4" borderId="6" xfId="1" applyFont="1" applyFill="1" applyBorder="1" applyAlignment="1" applyProtection="1">
      <alignment horizontal="center" vertical="center"/>
    </xf>
    <xf numFmtId="168" fontId="15" fillId="4" borderId="24" xfId="2" applyNumberFormat="1" applyFont="1" applyFill="1" applyBorder="1" applyAlignment="1" applyProtection="1">
      <alignment horizontal="center" vertical="center"/>
    </xf>
    <xf numFmtId="14" fontId="24" fillId="4" borderId="6" xfId="0" applyNumberFormat="1" applyFont="1" applyFill="1" applyBorder="1" applyAlignment="1">
      <alignment horizontal="center" vertical="center" wrapText="1"/>
    </xf>
    <xf numFmtId="14" fontId="24" fillId="4" borderId="32" xfId="0" applyNumberFormat="1" applyFont="1" applyFill="1" applyBorder="1" applyAlignment="1">
      <alignment horizontal="center" vertical="center" wrapText="1"/>
    </xf>
    <xf numFmtId="164" fontId="15" fillId="4" borderId="32" xfId="1" applyFont="1" applyFill="1" applyBorder="1" applyAlignment="1" applyProtection="1">
      <alignment horizontal="center" vertical="center"/>
    </xf>
    <xf numFmtId="168" fontId="15" fillId="4" borderId="34" xfId="2" applyNumberFormat="1" applyFont="1" applyFill="1" applyBorder="1" applyAlignment="1" applyProtection="1">
      <alignment horizontal="center" vertical="center"/>
    </xf>
    <xf numFmtId="0" fontId="35" fillId="4" borderId="6" xfId="0" applyFont="1" applyFill="1" applyBorder="1" applyAlignment="1">
      <alignment horizontal="center" vertical="center" wrapText="1"/>
    </xf>
    <xf numFmtId="44" fontId="36" fillId="4" borderId="6" xfId="0" applyNumberFormat="1" applyFont="1" applyFill="1" applyBorder="1" applyAlignment="1" applyProtection="1">
      <alignment horizontal="center" vertical="center"/>
      <protection locked="0"/>
    </xf>
    <xf numFmtId="0" fontId="15" fillId="2" borderId="36" xfId="0" applyFont="1" applyFill="1" applyBorder="1" applyAlignment="1">
      <alignment horizontal="center" vertical="center"/>
    </xf>
    <xf numFmtId="3" fontId="19" fillId="0" borderId="13" xfId="0" applyNumberFormat="1" applyFont="1" applyBorder="1" applyAlignment="1">
      <alignment horizontal="center" vertical="center"/>
    </xf>
    <xf numFmtId="0" fontId="15" fillId="0" borderId="0" xfId="0" applyFont="1" applyAlignment="1" applyProtection="1">
      <alignment horizontal="center" vertical="center"/>
      <protection locked="0"/>
    </xf>
    <xf numFmtId="0" fontId="38" fillId="7" borderId="10" xfId="0" applyFont="1" applyFill="1" applyBorder="1" applyAlignment="1">
      <alignment horizontal="center" vertical="center"/>
    </xf>
    <xf numFmtId="0" fontId="38" fillId="7" borderId="23" xfId="0" applyFont="1" applyFill="1" applyBorder="1" applyAlignment="1">
      <alignment horizontal="center" vertical="center"/>
    </xf>
    <xf numFmtId="0" fontId="38" fillId="7" borderId="23" xfId="0" applyFont="1" applyFill="1" applyBorder="1" applyAlignment="1">
      <alignment horizontal="center" vertical="center" wrapText="1"/>
    </xf>
    <xf numFmtId="0" fontId="38" fillId="7" borderId="15" xfId="0" applyFont="1" applyFill="1" applyBorder="1" applyAlignment="1">
      <alignment horizontal="center" vertical="center" wrapText="1"/>
    </xf>
    <xf numFmtId="0" fontId="39" fillId="0" borderId="10" xfId="0" applyFont="1" applyBorder="1" applyAlignment="1" applyProtection="1">
      <alignment horizontal="center" vertical="center"/>
      <protection locked="0"/>
    </xf>
    <xf numFmtId="0" fontId="40" fillId="0" borderId="23" xfId="0" applyFont="1" applyBorder="1" applyAlignment="1">
      <alignment horizontal="center" vertical="center" wrapText="1"/>
    </xf>
    <xf numFmtId="3" fontId="15" fillId="0" borderId="15" xfId="0" applyNumberFormat="1" applyFont="1" applyBorder="1" applyAlignment="1">
      <alignment horizontal="center" vertical="center"/>
    </xf>
    <xf numFmtId="169" fontId="15" fillId="0" borderId="31" xfId="0" applyNumberFormat="1" applyFont="1" applyBorder="1" applyAlignment="1">
      <alignment horizontal="center" vertical="center"/>
    </xf>
    <xf numFmtId="164" fontId="15" fillId="0" borderId="23" xfId="1" applyFont="1" applyBorder="1" applyAlignment="1">
      <alignment horizontal="center" vertical="center"/>
    </xf>
    <xf numFmtId="0" fontId="37" fillId="0" borderId="1" xfId="0" applyFont="1" applyBorder="1" applyAlignment="1">
      <alignment horizontal="left" vertical="center"/>
    </xf>
    <xf numFmtId="0" fontId="19" fillId="2" borderId="2" xfId="0" applyFont="1" applyFill="1" applyBorder="1"/>
    <xf numFmtId="0" fontId="19" fillId="2" borderId="3" xfId="0" applyFont="1" applyFill="1" applyBorder="1"/>
    <xf numFmtId="0" fontId="37" fillId="0" borderId="4" xfId="0" applyFont="1" applyBorder="1" applyAlignment="1">
      <alignment horizontal="left" vertical="center"/>
    </xf>
    <xf numFmtId="0" fontId="19" fillId="2" borderId="5" xfId="0" applyFont="1" applyFill="1" applyBorder="1"/>
    <xf numFmtId="0" fontId="37" fillId="0" borderId="10" xfId="0" applyFont="1" applyBorder="1" applyAlignment="1">
      <alignment horizontal="left" vertical="center"/>
    </xf>
    <xf numFmtId="0" fontId="19" fillId="2" borderId="15" xfId="0" applyFont="1" applyFill="1" applyBorder="1"/>
    <xf numFmtId="0" fontId="19" fillId="2" borderId="11" xfId="0" applyFont="1" applyFill="1" applyBorder="1"/>
    <xf numFmtId="164" fontId="24" fillId="0" borderId="31" xfId="1" applyFont="1" applyBorder="1" applyAlignment="1">
      <alignment horizontal="center" vertical="center"/>
    </xf>
    <xf numFmtId="0" fontId="38" fillId="8" borderId="10" xfId="0" applyFont="1" applyFill="1" applyBorder="1" applyAlignment="1">
      <alignment horizontal="center" vertical="center"/>
    </xf>
    <xf numFmtId="0" fontId="38" fillId="8" borderId="23" xfId="0" applyFont="1" applyFill="1" applyBorder="1" applyAlignment="1">
      <alignment horizontal="center" vertical="center"/>
    </xf>
    <xf numFmtId="0" fontId="38" fillId="8" borderId="23" xfId="0" applyFont="1" applyFill="1" applyBorder="1" applyAlignment="1">
      <alignment horizontal="center" vertical="center" wrapText="1"/>
    </xf>
    <xf numFmtId="0" fontId="38" fillId="8" borderId="15" xfId="0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center" wrapText="1"/>
    </xf>
    <xf numFmtId="0" fontId="38" fillId="6" borderId="10" xfId="0" applyFont="1" applyFill="1" applyBorder="1" applyAlignment="1">
      <alignment horizontal="center" vertical="center"/>
    </xf>
    <xf numFmtId="0" fontId="38" fillId="6" borderId="23" xfId="0" applyFont="1" applyFill="1" applyBorder="1" applyAlignment="1">
      <alignment horizontal="center" vertical="center"/>
    </xf>
    <xf numFmtId="0" fontId="38" fillId="6" borderId="23" xfId="0" applyFont="1" applyFill="1" applyBorder="1" applyAlignment="1">
      <alignment horizontal="center" vertical="center" wrapText="1"/>
    </xf>
    <xf numFmtId="0" fontId="38" fillId="6" borderId="15" xfId="0" applyFont="1" applyFill="1" applyBorder="1" applyAlignment="1">
      <alignment horizontal="center" vertical="center" wrapText="1"/>
    </xf>
    <xf numFmtId="0" fontId="24" fillId="2" borderId="37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/>
    </xf>
    <xf numFmtId="0" fontId="15" fillId="4" borderId="41" xfId="0" applyFont="1" applyFill="1" applyBorder="1" applyAlignment="1" applyProtection="1">
      <alignment horizontal="center" vertical="center"/>
      <protection locked="0"/>
    </xf>
    <xf numFmtId="0" fontId="24" fillId="2" borderId="35" xfId="0" applyFont="1" applyFill="1" applyBorder="1" applyAlignment="1">
      <alignment horizontal="center" vertical="center"/>
    </xf>
    <xf numFmtId="0" fontId="24" fillId="2" borderId="28" xfId="0" applyFont="1" applyFill="1" applyBorder="1" applyAlignment="1">
      <alignment horizontal="center" vertical="center"/>
    </xf>
    <xf numFmtId="0" fontId="24" fillId="2" borderId="28" xfId="0" applyFont="1" applyFill="1" applyBorder="1" applyAlignment="1">
      <alignment horizontal="center" vertical="center" wrapText="1"/>
    </xf>
    <xf numFmtId="0" fontId="24" fillId="0" borderId="28" xfId="0" applyFont="1" applyBorder="1" applyAlignment="1">
      <alignment horizontal="center" vertical="center" wrapText="1"/>
    </xf>
    <xf numFmtId="0" fontId="24" fillId="2" borderId="33" xfId="0" applyFont="1" applyFill="1" applyBorder="1" applyAlignment="1">
      <alignment horizontal="center" vertical="center" wrapText="1"/>
    </xf>
    <xf numFmtId="166" fontId="24" fillId="0" borderId="31" xfId="1" applyNumberFormat="1" applyFont="1" applyFill="1" applyBorder="1" applyAlignment="1" applyProtection="1">
      <alignment horizontal="center" vertical="center"/>
    </xf>
    <xf numFmtId="166" fontId="15" fillId="9" borderId="31" xfId="1" applyNumberFormat="1" applyFont="1" applyFill="1" applyBorder="1" applyAlignment="1" applyProtection="1">
      <alignment horizontal="center" vertical="center"/>
    </xf>
    <xf numFmtId="0" fontId="22" fillId="3" borderId="12" xfId="0" applyFont="1" applyFill="1" applyBorder="1" applyAlignment="1">
      <alignment horizontal="center" vertical="center"/>
    </xf>
    <xf numFmtId="0" fontId="20" fillId="0" borderId="49" xfId="0" applyFont="1" applyBorder="1" applyAlignment="1">
      <alignment horizontal="center" vertical="center"/>
    </xf>
    <xf numFmtId="0" fontId="20" fillId="0" borderId="50" xfId="0" applyFont="1" applyBorder="1" applyAlignment="1">
      <alignment horizontal="center" vertical="center"/>
    </xf>
    <xf numFmtId="0" fontId="16" fillId="0" borderId="42" xfId="0" applyFont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0" fontId="3" fillId="0" borderId="51" xfId="0" applyFont="1" applyBorder="1" applyAlignment="1">
      <alignment horizontal="center" vertical="center"/>
    </xf>
    <xf numFmtId="14" fontId="23" fillId="0" borderId="14" xfId="0" applyNumberFormat="1" applyFont="1" applyBorder="1" applyAlignment="1" applyProtection="1">
      <alignment horizontal="center" vertical="center"/>
      <protection locked="0"/>
    </xf>
    <xf numFmtId="14" fontId="23" fillId="0" borderId="0" xfId="0" applyNumberFormat="1" applyFont="1" applyAlignment="1" applyProtection="1">
      <alignment horizontal="center" vertical="center"/>
      <protection locked="0"/>
    </xf>
    <xf numFmtId="14" fontId="23" fillId="0" borderId="12" xfId="0" applyNumberFormat="1" applyFont="1" applyBorder="1" applyAlignment="1" applyProtection="1">
      <alignment horizontal="center" vertical="center"/>
      <protection locked="0"/>
    </xf>
    <xf numFmtId="0" fontId="20" fillId="0" borderId="0" xfId="0" applyFont="1" applyAlignment="1">
      <alignment horizontal="center" vertical="center"/>
    </xf>
    <xf numFmtId="164" fontId="19" fillId="0" borderId="0" xfId="1" applyFont="1" applyBorder="1" applyAlignment="1" applyProtection="1">
      <alignment horizontal="center" vertical="center"/>
    </xf>
    <xf numFmtId="164" fontId="5" fillId="0" borderId="0" xfId="1" applyFont="1" applyBorder="1" applyAlignment="1" applyProtection="1">
      <alignment horizontal="center" vertical="center"/>
    </xf>
    <xf numFmtId="165" fontId="21" fillId="2" borderId="52" xfId="0" applyNumberFormat="1" applyFont="1" applyFill="1" applyBorder="1" applyAlignment="1">
      <alignment horizontal="center" vertical="top" wrapText="1"/>
    </xf>
    <xf numFmtId="165" fontId="21" fillId="2" borderId="53" xfId="0" applyNumberFormat="1" applyFont="1" applyFill="1" applyBorder="1" applyAlignment="1">
      <alignment horizontal="center" vertical="top" wrapText="1"/>
    </xf>
    <xf numFmtId="165" fontId="19" fillId="2" borderId="25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24" xfId="0" applyFont="1" applyFill="1" applyBorder="1" applyAlignment="1" applyProtection="1">
      <alignment horizontal="center" vertical="center" wrapText="1"/>
      <protection locked="0"/>
    </xf>
    <xf numFmtId="165" fontId="5" fillId="2" borderId="24" xfId="0" applyNumberFormat="1" applyFont="1" applyFill="1" applyBorder="1" applyAlignment="1" applyProtection="1">
      <alignment horizontal="center" vertical="center" wrapText="1"/>
      <protection locked="0"/>
    </xf>
    <xf numFmtId="165" fontId="5" fillId="2" borderId="25" xfId="0" applyNumberFormat="1" applyFont="1" applyFill="1" applyBorder="1" applyAlignment="1" applyProtection="1">
      <alignment horizontal="center" vertical="center" wrapText="1"/>
      <protection locked="0"/>
    </xf>
    <xf numFmtId="165" fontId="5" fillId="2" borderId="36" xfId="0" applyNumberFormat="1" applyFont="1" applyFill="1" applyBorder="1" applyAlignment="1" applyProtection="1">
      <alignment horizontal="center" vertical="center" wrapText="1"/>
      <protection locked="0"/>
    </xf>
    <xf numFmtId="165" fontId="5" fillId="2" borderId="34" xfId="0" applyNumberFormat="1" applyFont="1" applyFill="1" applyBorder="1" applyAlignment="1" applyProtection="1">
      <alignment horizontal="center" vertical="center" wrapText="1"/>
      <protection locked="0"/>
    </xf>
    <xf numFmtId="0" fontId="16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left" vertical="center"/>
    </xf>
    <xf numFmtId="0" fontId="16" fillId="0" borderId="0" xfId="0" applyFont="1" applyAlignment="1">
      <alignment horizontal="left" vertical="top" wrapText="1"/>
    </xf>
    <xf numFmtId="0" fontId="37" fillId="0" borderId="0" xfId="0" applyFont="1" applyAlignment="1">
      <alignment horizontal="left" vertical="center" wrapText="1"/>
    </xf>
    <xf numFmtId="0" fontId="16" fillId="2" borderId="6" xfId="0" applyFont="1" applyFill="1" applyBorder="1" applyAlignment="1" applyProtection="1">
      <alignment horizontal="left" vertical="top"/>
      <protection locked="0"/>
    </xf>
    <xf numFmtId="0" fontId="22" fillId="3" borderId="1" xfId="0" applyFont="1" applyFill="1" applyBorder="1" applyAlignment="1">
      <alignment horizontal="center" vertical="center" wrapText="1"/>
    </xf>
    <xf numFmtId="0" fontId="22" fillId="3" borderId="3" xfId="0" applyFont="1" applyFill="1" applyBorder="1" applyAlignment="1">
      <alignment horizontal="center" vertical="center" wrapText="1"/>
    </xf>
    <xf numFmtId="0" fontId="22" fillId="3" borderId="4" xfId="0" applyFont="1" applyFill="1" applyBorder="1" applyAlignment="1">
      <alignment horizontal="center" vertical="center" wrapText="1"/>
    </xf>
    <xf numFmtId="0" fontId="22" fillId="3" borderId="5" xfId="0" applyFont="1" applyFill="1" applyBorder="1" applyAlignment="1">
      <alignment horizontal="center" vertical="center" wrapText="1"/>
    </xf>
    <xf numFmtId="0" fontId="22" fillId="3" borderId="6" xfId="0" applyFont="1" applyFill="1" applyBorder="1" applyAlignment="1">
      <alignment horizontal="center" vertical="center"/>
    </xf>
    <xf numFmtId="0" fontId="22" fillId="3" borderId="29" xfId="0" applyFont="1" applyFill="1" applyBorder="1" applyAlignment="1">
      <alignment horizontal="center" vertical="center"/>
    </xf>
    <xf numFmtId="0" fontId="22" fillId="3" borderId="22" xfId="0" applyFont="1" applyFill="1" applyBorder="1" applyAlignment="1">
      <alignment horizontal="center" vertical="center"/>
    </xf>
    <xf numFmtId="0" fontId="16" fillId="0" borderId="16" xfId="0" applyFont="1" applyBorder="1" applyAlignment="1" applyProtection="1">
      <alignment horizontal="center"/>
      <protection locked="0"/>
    </xf>
    <xf numFmtId="0" fontId="16" fillId="0" borderId="17" xfId="0" applyFont="1" applyBorder="1" applyAlignment="1" applyProtection="1">
      <alignment horizontal="center"/>
      <protection locked="0"/>
    </xf>
    <xf numFmtId="0" fontId="22" fillId="3" borderId="12" xfId="0" applyFont="1" applyFill="1" applyBorder="1" applyAlignment="1">
      <alignment horizontal="center" vertical="center"/>
    </xf>
    <xf numFmtId="166" fontId="23" fillId="0" borderId="14" xfId="0" applyNumberFormat="1" applyFont="1" applyBorder="1" applyAlignment="1">
      <alignment horizontal="center" vertical="center"/>
    </xf>
    <xf numFmtId="166" fontId="23" fillId="0" borderId="21" xfId="0" applyNumberFormat="1" applyFont="1" applyBorder="1" applyAlignment="1">
      <alignment horizontal="center" vertical="center"/>
    </xf>
    <xf numFmtId="166" fontId="23" fillId="0" borderId="0" xfId="0" applyNumberFormat="1" applyFont="1" applyAlignment="1">
      <alignment horizontal="center" vertical="center"/>
    </xf>
    <xf numFmtId="166" fontId="23" fillId="0" borderId="18" xfId="0" applyNumberFormat="1" applyFont="1" applyBorder="1" applyAlignment="1">
      <alignment horizontal="center" vertical="center"/>
    </xf>
    <xf numFmtId="166" fontId="23" fillId="0" borderId="12" xfId="0" applyNumberFormat="1" applyFont="1" applyBorder="1" applyAlignment="1">
      <alignment horizontal="center" vertical="center"/>
    </xf>
    <xf numFmtId="166" fontId="23" fillId="0" borderId="22" xfId="0" applyNumberFormat="1" applyFont="1" applyBorder="1" applyAlignment="1">
      <alignment horizontal="center" vertical="center"/>
    </xf>
    <xf numFmtId="14" fontId="23" fillId="0" borderId="20" xfId="0" applyNumberFormat="1" applyFont="1" applyBorder="1" applyAlignment="1" applyProtection="1">
      <alignment horizontal="center" vertical="center"/>
      <protection locked="0"/>
    </xf>
    <xf numFmtId="14" fontId="23" fillId="0" borderId="21" xfId="0" applyNumberFormat="1" applyFont="1" applyBorder="1" applyAlignment="1" applyProtection="1">
      <alignment horizontal="center" vertical="center"/>
      <protection locked="0"/>
    </xf>
    <xf numFmtId="14" fontId="23" fillId="0" borderId="19" xfId="0" applyNumberFormat="1" applyFont="1" applyBorder="1" applyAlignment="1" applyProtection="1">
      <alignment horizontal="center" vertical="center"/>
      <protection locked="0"/>
    </xf>
    <xf numFmtId="14" fontId="23" fillId="0" borderId="18" xfId="0" applyNumberFormat="1" applyFont="1" applyBorder="1" applyAlignment="1" applyProtection="1">
      <alignment horizontal="center" vertical="center"/>
      <protection locked="0"/>
    </xf>
    <xf numFmtId="14" fontId="23" fillId="0" borderId="29" xfId="0" applyNumberFormat="1" applyFont="1" applyBorder="1" applyAlignment="1" applyProtection="1">
      <alignment horizontal="center" vertical="center"/>
      <protection locked="0"/>
    </xf>
    <xf numFmtId="14" fontId="23" fillId="0" borderId="22" xfId="0" applyNumberFormat="1" applyFont="1" applyBorder="1" applyAlignment="1" applyProtection="1">
      <alignment horizontal="center" vertical="center"/>
      <protection locked="0"/>
    </xf>
    <xf numFmtId="0" fontId="24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center" vertical="center"/>
    </xf>
    <xf numFmtId="0" fontId="28" fillId="2" borderId="0" xfId="0" applyFont="1" applyFill="1" applyAlignment="1">
      <alignment horizontal="center" vertical="center"/>
    </xf>
    <xf numFmtId="0" fontId="16" fillId="4" borderId="27" xfId="0" applyFont="1" applyFill="1" applyBorder="1" applyAlignment="1" applyProtection="1">
      <alignment horizontal="center" vertical="center"/>
      <protection locked="0"/>
    </xf>
    <xf numFmtId="0" fontId="16" fillId="4" borderId="37" xfId="0" applyFont="1" applyFill="1" applyBorder="1" applyAlignment="1" applyProtection="1">
      <alignment horizontal="center" vertical="center"/>
      <protection locked="0"/>
    </xf>
    <xf numFmtId="0" fontId="16" fillId="4" borderId="27" xfId="0" applyFont="1" applyFill="1" applyBorder="1" applyAlignment="1" applyProtection="1">
      <alignment horizontal="center" vertical="center" wrapText="1"/>
      <protection locked="0"/>
    </xf>
    <xf numFmtId="0" fontId="16" fillId="4" borderId="37" xfId="0" applyFont="1" applyFill="1" applyBorder="1" applyAlignment="1" applyProtection="1">
      <alignment horizontal="center" vertical="center" wrapText="1"/>
      <protection locked="0"/>
    </xf>
    <xf numFmtId="0" fontId="27" fillId="4" borderId="27" xfId="0" applyFont="1" applyFill="1" applyBorder="1" applyAlignment="1" applyProtection="1">
      <alignment horizontal="center" vertical="center"/>
      <protection locked="0"/>
    </xf>
    <xf numFmtId="0" fontId="27" fillId="4" borderId="37" xfId="0" applyFont="1" applyFill="1" applyBorder="1" applyAlignment="1" applyProtection="1">
      <alignment horizontal="center" vertical="center"/>
      <protection locked="0"/>
    </xf>
    <xf numFmtId="0" fontId="16" fillId="4" borderId="16" xfId="0" applyFont="1" applyFill="1" applyBorder="1" applyAlignment="1" applyProtection="1">
      <alignment horizontal="left" vertical="center" wrapText="1"/>
      <protection locked="0"/>
    </xf>
    <xf numFmtId="0" fontId="16" fillId="4" borderId="13" xfId="0" applyFont="1" applyFill="1" applyBorder="1" applyAlignment="1" applyProtection="1">
      <alignment horizontal="left" vertical="center" wrapText="1"/>
      <protection locked="0"/>
    </xf>
    <xf numFmtId="0" fontId="16" fillId="4" borderId="17" xfId="0" applyFont="1" applyFill="1" applyBorder="1" applyAlignment="1" applyProtection="1">
      <alignment horizontal="left" vertical="center" wrapText="1"/>
      <protection locked="0"/>
    </xf>
    <xf numFmtId="0" fontId="19" fillId="4" borderId="1" xfId="0" applyFont="1" applyFill="1" applyBorder="1" applyAlignment="1" applyProtection="1">
      <alignment horizontal="left" vertical="top" wrapText="1"/>
      <protection locked="0"/>
    </xf>
    <xf numFmtId="0" fontId="19" fillId="4" borderId="2" xfId="0" applyFont="1" applyFill="1" applyBorder="1" applyAlignment="1" applyProtection="1">
      <alignment horizontal="left" vertical="top" wrapText="1"/>
      <protection locked="0"/>
    </xf>
    <xf numFmtId="0" fontId="19" fillId="4" borderId="3" xfId="0" applyFont="1" applyFill="1" applyBorder="1" applyAlignment="1" applyProtection="1">
      <alignment horizontal="left" vertical="top" wrapText="1"/>
      <protection locked="0"/>
    </xf>
    <xf numFmtId="0" fontId="19" fillId="4" borderId="10" xfId="0" applyFont="1" applyFill="1" applyBorder="1" applyAlignment="1" applyProtection="1">
      <alignment horizontal="left" vertical="top" wrapText="1"/>
      <protection locked="0"/>
    </xf>
    <xf numFmtId="0" fontId="19" fillId="4" borderId="15" xfId="0" applyFont="1" applyFill="1" applyBorder="1" applyAlignment="1" applyProtection="1">
      <alignment horizontal="left" vertical="top" wrapText="1"/>
      <protection locked="0"/>
    </xf>
    <xf numFmtId="0" fontId="19" fillId="4" borderId="11" xfId="0" applyFont="1" applyFill="1" applyBorder="1" applyAlignment="1" applyProtection="1">
      <alignment horizontal="left" vertical="top" wrapText="1"/>
      <protection locked="0"/>
    </xf>
    <xf numFmtId="166" fontId="26" fillId="2" borderId="27" xfId="0" applyNumberFormat="1" applyFont="1" applyFill="1" applyBorder="1" applyAlignment="1">
      <alignment horizontal="center" vertical="center"/>
    </xf>
    <xf numFmtId="166" fontId="26" fillId="2" borderId="26" xfId="0" applyNumberFormat="1" applyFont="1" applyFill="1" applyBorder="1" applyAlignment="1">
      <alignment horizontal="center" vertical="center"/>
    </xf>
    <xf numFmtId="166" fontId="26" fillId="2" borderId="37" xfId="0" applyNumberFormat="1" applyFont="1" applyFill="1" applyBorder="1" applyAlignment="1">
      <alignment horizontal="center" vertical="center"/>
    </xf>
    <xf numFmtId="0" fontId="20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6" fillId="2" borderId="0" xfId="0" applyFont="1" applyFill="1" applyAlignment="1">
      <alignment horizontal="center"/>
    </xf>
    <xf numFmtId="167" fontId="0" fillId="2" borderId="0" xfId="2" applyNumberFormat="1" applyFont="1" applyFill="1" applyBorder="1" applyAlignment="1" applyProtection="1">
      <alignment horizontal="center" vertical="center"/>
    </xf>
    <xf numFmtId="0" fontId="24" fillId="5" borderId="41" xfId="0" applyFont="1" applyFill="1" applyBorder="1" applyAlignment="1">
      <alignment horizontal="center" vertical="center" wrapText="1"/>
    </xf>
    <xf numFmtId="0" fontId="24" fillId="5" borderId="2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left"/>
    </xf>
    <xf numFmtId="0" fontId="17" fillId="2" borderId="14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30" fillId="2" borderId="1" xfId="0" applyFont="1" applyFill="1" applyBorder="1" applyAlignment="1">
      <alignment horizontal="center" vertical="center" wrapText="1"/>
    </xf>
    <xf numFmtId="0" fontId="30" fillId="2" borderId="2" xfId="0" applyFont="1" applyFill="1" applyBorder="1" applyAlignment="1">
      <alignment horizontal="center" vertical="center" wrapText="1"/>
    </xf>
    <xf numFmtId="0" fontId="30" fillId="2" borderId="3" xfId="0" applyFont="1" applyFill="1" applyBorder="1" applyAlignment="1">
      <alignment horizontal="center" vertical="center" wrapText="1"/>
    </xf>
    <xf numFmtId="0" fontId="30" fillId="2" borderId="4" xfId="0" applyFont="1" applyFill="1" applyBorder="1" applyAlignment="1">
      <alignment horizontal="center" vertical="center" wrapText="1"/>
    </xf>
    <xf numFmtId="0" fontId="30" fillId="2" borderId="0" xfId="0" applyFont="1" applyFill="1" applyAlignment="1">
      <alignment horizontal="center" vertical="center" wrapText="1"/>
    </xf>
    <xf numFmtId="0" fontId="30" fillId="2" borderId="5" xfId="0" applyFont="1" applyFill="1" applyBorder="1" applyAlignment="1">
      <alignment horizontal="center" vertical="center" wrapText="1"/>
    </xf>
    <xf numFmtId="0" fontId="30" fillId="2" borderId="10" xfId="0" applyFont="1" applyFill="1" applyBorder="1" applyAlignment="1">
      <alignment horizontal="center" vertical="center" wrapText="1"/>
    </xf>
    <xf numFmtId="0" fontId="30" fillId="2" borderId="15" xfId="0" applyFont="1" applyFill="1" applyBorder="1" applyAlignment="1">
      <alignment horizontal="center" vertical="center" wrapText="1"/>
    </xf>
    <xf numFmtId="0" fontId="30" fillId="2" borderId="11" xfId="0" applyFont="1" applyFill="1" applyBorder="1" applyAlignment="1">
      <alignment horizontal="center" vertical="center" wrapText="1"/>
    </xf>
    <xf numFmtId="0" fontId="24" fillId="2" borderId="27" xfId="0" applyFont="1" applyFill="1" applyBorder="1" applyAlignment="1">
      <alignment horizontal="center" vertical="center" wrapText="1"/>
    </xf>
    <xf numFmtId="0" fontId="24" fillId="2" borderId="26" xfId="0" applyFont="1" applyFill="1" applyBorder="1" applyAlignment="1">
      <alignment horizontal="center" vertical="center" wrapText="1"/>
    </xf>
    <xf numFmtId="0" fontId="24" fillId="2" borderId="37" xfId="0" applyFont="1" applyFill="1" applyBorder="1" applyAlignment="1">
      <alignment horizontal="center" vertical="center" wrapText="1"/>
    </xf>
    <xf numFmtId="0" fontId="24" fillId="5" borderId="27" xfId="0" applyFont="1" applyFill="1" applyBorder="1" applyAlignment="1">
      <alignment horizontal="center" vertical="center"/>
    </xf>
    <xf numFmtId="0" fontId="24" fillId="5" borderId="26" xfId="0" applyFont="1" applyFill="1" applyBorder="1" applyAlignment="1">
      <alignment horizontal="center" vertical="center"/>
    </xf>
    <xf numFmtId="0" fontId="24" fillId="5" borderId="37" xfId="0" applyFont="1" applyFill="1" applyBorder="1" applyAlignment="1">
      <alignment horizontal="center" vertical="center"/>
    </xf>
    <xf numFmtId="0" fontId="24" fillId="2" borderId="10" xfId="0" applyFont="1" applyFill="1" applyBorder="1" applyAlignment="1">
      <alignment horizontal="center" vertical="center"/>
    </xf>
    <xf numFmtId="0" fontId="24" fillId="2" borderId="15" xfId="0" applyFont="1" applyFill="1" applyBorder="1" applyAlignment="1">
      <alignment horizontal="center" vertical="center"/>
    </xf>
    <xf numFmtId="0" fontId="24" fillId="2" borderId="11" xfId="0" applyFont="1" applyFill="1" applyBorder="1" applyAlignment="1">
      <alignment horizontal="center" vertical="center"/>
    </xf>
    <xf numFmtId="167" fontId="19" fillId="0" borderId="27" xfId="2" applyNumberFormat="1" applyFont="1" applyFill="1" applyBorder="1" applyAlignment="1" applyProtection="1">
      <alignment horizontal="center" vertical="center"/>
    </xf>
    <xf numFmtId="167" fontId="19" fillId="0" borderId="26" xfId="2" applyNumberFormat="1" applyFont="1" applyFill="1" applyBorder="1" applyAlignment="1" applyProtection="1">
      <alignment horizontal="center" vertical="center"/>
    </xf>
    <xf numFmtId="167" fontId="19" fillId="0" borderId="37" xfId="2" applyNumberFormat="1" applyFont="1" applyFill="1" applyBorder="1" applyAlignment="1" applyProtection="1">
      <alignment horizontal="center" vertical="center"/>
    </xf>
    <xf numFmtId="0" fontId="24" fillId="2" borderId="0" xfId="0" applyFont="1" applyFill="1" applyAlignment="1">
      <alignment horizontal="center" vertical="center"/>
    </xf>
    <xf numFmtId="0" fontId="15" fillId="2" borderId="0" xfId="2" applyNumberFormat="1" applyFont="1" applyFill="1" applyBorder="1" applyAlignment="1" applyProtection="1">
      <alignment horizontal="center" vertical="center"/>
    </xf>
    <xf numFmtId="0" fontId="29" fillId="2" borderId="1" xfId="0" applyFont="1" applyFill="1" applyBorder="1" applyAlignment="1">
      <alignment horizontal="center" vertical="center" wrapText="1"/>
    </xf>
    <xf numFmtId="0" fontId="29" fillId="2" borderId="2" xfId="0" applyFont="1" applyFill="1" applyBorder="1" applyAlignment="1">
      <alignment horizontal="center" vertical="center" wrapText="1"/>
    </xf>
    <xf numFmtId="0" fontId="29" fillId="2" borderId="3" xfId="0" applyFont="1" applyFill="1" applyBorder="1" applyAlignment="1">
      <alignment horizontal="center" vertical="center" wrapText="1"/>
    </xf>
    <xf numFmtId="0" fontId="29" fillId="2" borderId="10" xfId="0" applyFont="1" applyFill="1" applyBorder="1" applyAlignment="1">
      <alignment horizontal="center" vertical="center" wrapText="1"/>
    </xf>
    <xf numFmtId="0" fontId="29" fillId="2" borderId="15" xfId="0" applyFont="1" applyFill="1" applyBorder="1" applyAlignment="1">
      <alignment horizontal="center" vertical="center" wrapText="1"/>
    </xf>
    <xf numFmtId="0" fontId="29" fillId="2" borderId="11" xfId="0" applyFont="1" applyFill="1" applyBorder="1" applyAlignment="1">
      <alignment horizontal="center" vertical="center" wrapText="1"/>
    </xf>
    <xf numFmtId="0" fontId="24" fillId="5" borderId="1" xfId="0" applyFont="1" applyFill="1" applyBorder="1" applyAlignment="1">
      <alignment horizontal="center" vertical="center" wrapText="1"/>
    </xf>
    <xf numFmtId="0" fontId="24" fillId="5" borderId="2" xfId="0" applyFont="1" applyFill="1" applyBorder="1" applyAlignment="1">
      <alignment horizontal="center" vertical="center" wrapText="1"/>
    </xf>
    <xf numFmtId="0" fontId="24" fillId="5" borderId="3" xfId="0" applyFont="1" applyFill="1" applyBorder="1" applyAlignment="1">
      <alignment horizontal="center" vertical="center" wrapText="1"/>
    </xf>
    <xf numFmtId="167" fontId="21" fillId="2" borderId="27" xfId="2" applyNumberFormat="1" applyFont="1" applyFill="1" applyBorder="1" applyAlignment="1" applyProtection="1">
      <alignment horizontal="center" vertical="center"/>
    </xf>
    <xf numFmtId="167" fontId="21" fillId="2" borderId="26" xfId="2" applyNumberFormat="1" applyFont="1" applyFill="1" applyBorder="1" applyAlignment="1" applyProtection="1">
      <alignment horizontal="center" vertical="center"/>
    </xf>
    <xf numFmtId="167" fontId="21" fillId="2" borderId="37" xfId="2" applyNumberFormat="1" applyFont="1" applyFill="1" applyBorder="1" applyAlignment="1" applyProtection="1">
      <alignment horizontal="center" vertical="center"/>
    </xf>
    <xf numFmtId="0" fontId="37" fillId="0" borderId="27" xfId="0" applyFont="1" applyBorder="1" applyAlignment="1">
      <alignment horizontal="left" vertical="center" wrapText="1"/>
    </xf>
    <xf numFmtId="0" fontId="37" fillId="0" borderId="26" xfId="0" applyFont="1" applyBorder="1" applyAlignment="1">
      <alignment horizontal="left" vertical="center" wrapText="1"/>
    </xf>
    <xf numFmtId="0" fontId="37" fillId="0" borderId="37" xfId="0" applyFont="1" applyBorder="1" applyAlignment="1">
      <alignment horizontal="left" vertical="center" wrapText="1"/>
    </xf>
    <xf numFmtId="0" fontId="20" fillId="7" borderId="27" xfId="0" applyFont="1" applyFill="1" applyBorder="1" applyAlignment="1">
      <alignment horizontal="center" vertical="center" wrapText="1"/>
    </xf>
    <xf numFmtId="0" fontId="20" fillId="7" borderId="26" xfId="0" applyFont="1" applyFill="1" applyBorder="1" applyAlignment="1">
      <alignment horizontal="center" vertical="center" wrapText="1"/>
    </xf>
    <xf numFmtId="0" fontId="20" fillId="7" borderId="37" xfId="0" applyFont="1" applyFill="1" applyBorder="1" applyAlignment="1">
      <alignment horizontal="center" vertical="center" wrapText="1"/>
    </xf>
    <xf numFmtId="0" fontId="20" fillId="8" borderId="27" xfId="0" applyFont="1" applyFill="1" applyBorder="1" applyAlignment="1">
      <alignment horizontal="center" vertical="center" wrapText="1"/>
    </xf>
    <xf numFmtId="0" fontId="20" fillId="8" borderId="26" xfId="0" applyFont="1" applyFill="1" applyBorder="1" applyAlignment="1">
      <alignment horizontal="center" vertical="center" wrapText="1"/>
    </xf>
    <xf numFmtId="0" fontId="20" fillId="8" borderId="37" xfId="0" applyFont="1" applyFill="1" applyBorder="1" applyAlignment="1">
      <alignment horizontal="center" vertical="center" wrapText="1"/>
    </xf>
    <xf numFmtId="0" fontId="38" fillId="0" borderId="27" xfId="0" applyFont="1" applyBorder="1" applyAlignment="1" applyProtection="1">
      <alignment horizontal="right" vertical="center"/>
      <protection locked="0"/>
    </xf>
    <xf numFmtId="0" fontId="38" fillId="0" borderId="26" xfId="0" applyFont="1" applyBorder="1" applyAlignment="1" applyProtection="1">
      <alignment horizontal="right" vertical="center"/>
      <protection locked="0"/>
    </xf>
    <xf numFmtId="0" fontId="38" fillId="0" borderId="37" xfId="0" applyFont="1" applyBorder="1" applyAlignment="1" applyProtection="1">
      <alignment horizontal="right" vertical="center"/>
      <protection locked="0"/>
    </xf>
    <xf numFmtId="0" fontId="23" fillId="2" borderId="27" xfId="0" applyFont="1" applyFill="1" applyBorder="1" applyAlignment="1">
      <alignment horizontal="center" wrapText="1"/>
    </xf>
    <xf numFmtId="0" fontId="23" fillId="2" borderId="26" xfId="0" applyFont="1" applyFill="1" applyBorder="1" applyAlignment="1">
      <alignment horizontal="center" wrapText="1"/>
    </xf>
    <xf numFmtId="0" fontId="23" fillId="2" borderId="37" xfId="0" applyFont="1" applyFill="1" applyBorder="1" applyAlignment="1">
      <alignment horizontal="center" wrapText="1"/>
    </xf>
    <xf numFmtId="0" fontId="24" fillId="0" borderId="27" xfId="0" applyFont="1" applyBorder="1" applyAlignment="1">
      <alignment horizontal="center" vertical="center" wrapText="1"/>
    </xf>
    <xf numFmtId="0" fontId="24" fillId="0" borderId="26" xfId="0" applyFont="1" applyBorder="1" applyAlignment="1">
      <alignment horizontal="center" vertical="center" wrapText="1"/>
    </xf>
    <xf numFmtId="0" fontId="24" fillId="0" borderId="37" xfId="0" applyFont="1" applyBorder="1" applyAlignment="1">
      <alignment horizontal="center" vertical="center" wrapText="1"/>
    </xf>
    <xf numFmtId="0" fontId="20" fillId="6" borderId="27" xfId="0" applyFont="1" applyFill="1" applyBorder="1" applyAlignment="1">
      <alignment horizontal="center" vertical="center" wrapText="1"/>
    </xf>
    <xf numFmtId="0" fontId="20" fillId="6" borderId="26" xfId="0" applyFont="1" applyFill="1" applyBorder="1" applyAlignment="1">
      <alignment horizontal="center" vertical="center" wrapText="1"/>
    </xf>
    <xf numFmtId="0" fontId="20" fillId="6" borderId="37" xfId="0" applyFont="1" applyFill="1" applyBorder="1" applyAlignment="1">
      <alignment horizontal="center" vertical="center" wrapText="1"/>
    </xf>
  </cellXfs>
  <cellStyles count="3">
    <cellStyle name="Moeda" xfId="1" builtinId="4"/>
    <cellStyle name="Normal" xfId="0" builtinId="0"/>
    <cellStyle name="Porcentagem" xfId="2" builtinId="5"/>
  </cellStyles>
  <dxfs count="105"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font>
        <strike val="0"/>
        <outline val="0"/>
        <shadow val="0"/>
        <vertAlign val="baseline"/>
        <name val="Arial"/>
        <scheme val="none"/>
      </font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Arial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medium">
          <color indexed="64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Arial"/>
        <scheme val="none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1"/>
    </dxf>
    <dxf>
      <font>
        <strike val="0"/>
        <outline val="0"/>
        <shadow val="0"/>
        <vertAlign val="baseline"/>
        <name val="Arial"/>
        <scheme val="none"/>
      </font>
      <numFmt numFmtId="168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vertAlign val="baseline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vertAlign val="baseline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vertAlign val="baseline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medium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vertAlign val="baseline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ont>
        <strike val="0"/>
        <outline val="0"/>
        <shadow val="0"/>
        <vertAlign val="baseline"/>
        <name val="Arial"/>
        <scheme val="none"/>
      </font>
      <protection locked="1" hidden="0"/>
    </dxf>
    <dxf>
      <font>
        <strike val="0"/>
        <outline val="0"/>
        <shadow val="0"/>
        <vertAlign val="baseline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auto="1"/>
        </left>
        <right style="medium">
          <color auto="1"/>
        </right>
        <top/>
        <bottom/>
      </border>
      <protection locked="1" hidden="0"/>
    </dxf>
    <dxf>
      <font>
        <strike val="0"/>
        <outline val="0"/>
        <shadow val="0"/>
        <vertAlign val="baseline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  <protection locked="1" hidden="0"/>
    </dxf>
    <dxf>
      <font>
        <strike val="0"/>
        <outline val="0"/>
        <shadow val="0"/>
        <vertAlign val="baseline"/>
        <name val="Arial"/>
        <scheme val="none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8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strike val="0"/>
        <outline val="0"/>
        <shadow val="0"/>
        <vertAlign val="baseline"/>
        <name val="Arial"/>
        <scheme val="none"/>
      </font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/>
        <strike val="0"/>
        <outline val="0"/>
        <shadow val="0"/>
        <vertAlign val="baseline"/>
        <name val="Arial"/>
        <scheme val="none"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vertAlign val="baseline"/>
        <name val="Arial"/>
        <scheme val="none"/>
      </font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strike val="0"/>
        <outline val="0"/>
        <shadow val="0"/>
        <vertAlign val="baseline"/>
        <name val="Arial"/>
        <scheme val="none"/>
      </font>
      <numFmt numFmtId="168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strike val="0"/>
        <outline val="0"/>
        <shadow val="0"/>
        <vertAlign val="baseline"/>
        <name val="Arial"/>
        <scheme val="none"/>
      </font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strike val="0"/>
        <outline val="0"/>
        <shadow val="0"/>
        <vertAlign val="baseline"/>
        <name val="Arial"/>
        <scheme val="none"/>
      </font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strike val="0"/>
        <outline val="0"/>
        <shadow val="0"/>
        <vertAlign val="baseline"/>
        <name val="Arial"/>
        <scheme val="none"/>
      </font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strike val="0"/>
        <outline val="0"/>
        <shadow val="0"/>
        <vertAlign val="baseline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ont>
        <strike val="0"/>
        <outline val="0"/>
        <shadow val="0"/>
        <vertAlign val="baseline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indent="0" justifyLastLine="0" shrinkToFit="0" readingOrder="0"/>
      <protection locked="1" hidden="0"/>
    </dxf>
    <dxf>
      <font>
        <strike val="0"/>
        <outline val="0"/>
        <shadow val="0"/>
        <vertAlign val="baseline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alignment horizontal="left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64" formatCode="_(&quot;R$&quot;\ * #,##0.00_);_(&quot;R$&quot;\ * \(#,##0.00\);_(&quot;R$&quot;\ * &quot;-&quot;??_);_(@_)"/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 style="thin">
          <color auto="1"/>
        </top>
        <bottom style="thin">
          <color auto="1"/>
        </bottom>
        <vertic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64" formatCode="_(&quot;R$&quot;\ * #,##0.00_);_(&quot;R$&quot;\ * \(#,##0.00\);_(&quot;R$&quot;\ * &quot;-&quot;??_);_(@_)"/>
      <alignment horizontal="center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</border>
      <protection locked="1" hidden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</border>
      <protection locked="1" hidden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</border>
      <protection locked="1" hidden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0" formatCode="General"/>
      <alignment horizontal="left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</border>
      <protection locked="1" hidden="0"/>
    </dxf>
    <dxf>
      <font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/>
        <top style="thin">
          <color auto="1"/>
        </top>
        <bottom style="thin">
          <color auto="1"/>
        </bottom>
        <vertical/>
      </border>
      <protection locked="1" hidden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ont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center" textRotation="0" wrapText="0" indent="0" justifyLastLine="0" shrinkToFit="0" readingOrder="0"/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180975</xdr:colOff>
      <xdr:row>2</xdr:row>
      <xdr:rowOff>180975</xdr:rowOff>
    </xdr:from>
    <xdr:to>
      <xdr:col>3</xdr:col>
      <xdr:colOff>352425</xdr:colOff>
      <xdr:row>6</xdr:row>
      <xdr:rowOff>104775</xdr:rowOff>
    </xdr:to>
    <xdr:pic>
      <xdr:nvPicPr>
        <xdr:cNvPr id="2" name="Picture 4" descr="brasão_red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695325" y="571500"/>
          <a:ext cx="781050" cy="80010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85725</xdr:colOff>
      <xdr:row>1</xdr:row>
      <xdr:rowOff>161925</xdr:rowOff>
    </xdr:from>
    <xdr:to>
      <xdr:col>2</xdr:col>
      <xdr:colOff>266700</xdr:colOff>
      <xdr:row>5</xdr:row>
      <xdr:rowOff>133350</xdr:rowOff>
    </xdr:to>
    <xdr:pic>
      <xdr:nvPicPr>
        <xdr:cNvPr id="2" name="Picture 4" descr="brasão_red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57175" y="352425"/>
          <a:ext cx="781050" cy="885825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85725</xdr:colOff>
      <xdr:row>1</xdr:row>
      <xdr:rowOff>161925</xdr:rowOff>
    </xdr:from>
    <xdr:to>
      <xdr:col>1</xdr:col>
      <xdr:colOff>997856</xdr:colOff>
      <xdr:row>5</xdr:row>
      <xdr:rowOff>133350</xdr:rowOff>
    </xdr:to>
    <xdr:pic>
      <xdr:nvPicPr>
        <xdr:cNvPr id="2" name="Picture 4" descr="brasão_red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55814" y="354693"/>
          <a:ext cx="912131" cy="878568"/>
        </a:xfrm>
        <a:prstGeom prst="rect">
          <a:avLst/>
        </a:prstGeom>
        <a:ln w="0">
          <a:noFill/>
        </a:ln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a113" displayName="Tabela113" ref="D28:I48" totalsRowShown="0" headerRowDxfId="104" dataDxfId="103" headerRowBorderDxfId="101" tableBorderDxfId="102" totalsRowBorderDxfId="100">
  <tableColumns count="6">
    <tableColumn id="1" xr3:uid="{00000000-0010-0000-0000-000001000000}" name="Item" dataDxfId="99"/>
    <tableColumn id="2" xr3:uid="{00000000-0010-0000-0000-000002000000}" name="Descrição" dataDxfId="98">
      <calculatedColumnFormula>'Item 1'!$C$16</calculatedColumnFormula>
    </tableColumn>
    <tableColumn id="4" xr3:uid="{00000000-0010-0000-0000-000004000000}" name="Unidade" dataDxfId="97">
      <calculatedColumnFormula>'Item 1'!$F$19</calculatedColumnFormula>
    </tableColumn>
    <tableColumn id="3" xr3:uid="{00000000-0010-0000-0000-000003000000}" name="Quantidade" dataDxfId="96">
      <calculatedColumnFormula>'Item 1'!$C$19</calculatedColumnFormula>
    </tableColumn>
    <tableColumn id="5" xr3:uid="{00000000-0010-0000-0000-000005000000}" name="Preço Unitário" dataDxfId="95" dataCellStyle="Moeda">
      <calculatedColumnFormula>'Item 1'!$O$19</calculatedColumnFormula>
    </tableColumn>
    <tableColumn id="6" xr3:uid="{00000000-0010-0000-0000-000006000000}" name="Valor Total" dataDxfId="94" dataCellStyle="Moeda">
      <calculatedColumnFormula>G29*H29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1000000}" name="Tabela8" displayName="Tabela8" ref="C11:C14" totalsRowShown="0" headerRowDxfId="93" dataDxfId="92" tableBorderDxfId="91">
  <autoFilter ref="C11:C14" xr:uid="{00000000-0009-0000-0100-000008000000}"/>
  <tableColumns count="1">
    <tableColumn id="1" xr3:uid="{00000000-0010-0000-0100-000001000000}" name="Métodos Matemáticos" dataDxfId="90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2000000}" name="Tabela1" displayName="Tabela1" ref="C31:N51" totalsRowShown="0" headerRowDxfId="39" dataDxfId="38" headerRowBorderDxfId="36" tableBorderDxfId="37" totalsRowBorderDxfId="35">
  <sortState xmlns:xlrd2="http://schemas.microsoft.com/office/spreadsheetml/2017/richdata2" ref="C32:I51">
    <sortCondition ref="C31:C51"/>
  </sortState>
  <tableColumns count="12">
    <tableColumn id="1" xr3:uid="{00000000-0010-0000-0200-000001000000}" name="#" dataDxfId="34"/>
    <tableColumn id="2" xr3:uid="{00000000-0010-0000-0200-000002000000}" name="Fonte" dataDxfId="33"/>
    <tableColumn id="3" xr3:uid="{00000000-0010-0000-0200-000003000000}" name="Órgão Comprador / Fornecedor" dataDxfId="32"/>
    <tableColumn id="4" xr3:uid="{00000000-0010-0000-0200-000004000000}" name="Doc." dataDxfId="31"/>
    <tableColumn id="5" xr3:uid="{00000000-0010-0000-0200-000005000000}" name="Preço Unitário" dataDxfId="30" dataCellStyle="Moeda"/>
    <tableColumn id="10" xr3:uid="{00000000-0010-0000-0200-00000A000000}" name="Início Validade (IN 65/2021)" dataDxfId="29"/>
    <tableColumn id="9" xr3:uid="{00000000-0010-0000-0200-000009000000}" name="Válida até:" dataDxfId="28">
      <calculatedColumnFormula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calculatedColumnFormula>
    </tableColumn>
    <tableColumn id="6" xr3:uid="{00000000-0010-0000-0200-000006000000}" name="!" dataDxfId="27" dataCellStyle="Moeda">
      <calculatedColumnFormula>IF($C$25=Aux!$E$13,"#",IF(COUNT(Tabela1[Preço Unitário])&lt;3,"#",IF(Tabela1[[#This Row],[Preço Unitário]]="","#",IF(Tabela1[[#This Row],[%]]&lt;=1.25,"C","!"))))</calculatedColumnFormula>
    </tableColumn>
    <tableColumn id="11" xr3:uid="{00000000-0010-0000-0200-00000B000000}" name="Índice de Atualização em %" dataDxfId="26" dataCellStyle="Moeda"/>
    <tableColumn id="12" xr3:uid="{00000000-0010-0000-0200-00000C000000}" name="Preço Unitário Atualizado" dataDxfId="25" dataCellStyle="Porcentagem">
      <calculatedColumnFormula>IF(Tabela1[[#This Row],[Preço Unitário]]="","",Tabela1[[#This Row],[Preço Unitário]]*(1+Tabela1[[#This Row],[Índice de Atualização em %]]))</calculatedColumnFormula>
    </tableColumn>
    <tableColumn id="7" xr3:uid="{00000000-0010-0000-0200-000007000000}" name="Média dos Demais" dataDxfId="24" dataCellStyle="Moeda">
      <calculatedColumnFormula>IF($C$25=Aux!$E$13,"",IF(Tabela1[[#This Row],[Preço Unitário]]="","",IFERROR((SUM(Tabela1[Preço Unitário Atualizado])-Tabela1[[#This Row],[Preço Unitário Atualizado]])/(COUNT(Tabela1[Preço Unitário Atualizado])-1),"")))</calculatedColumnFormula>
    </tableColumn>
    <tableColumn id="8" xr3:uid="{00000000-0010-0000-0200-000008000000}" name="%" dataDxfId="23" dataCellStyle="Porcentagem">
      <calculatedColumnFormula>IF(Tabela1[[#This Row],[Média dos Demais]]="","",Tabela1[[#This Row],[Preço Unitário Atualizado]]/Tabela1[[#This Row],[Média dos Demais]])</calculatedColumnFormula>
    </tableColumn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3000000}" name="Tabela19" displayName="Tabela19" ref="C56:J76" totalsRowShown="0" headerRowDxfId="22" dataDxfId="21" headerRowBorderDxfId="19" tableBorderDxfId="20">
  <sortState xmlns:xlrd2="http://schemas.microsoft.com/office/spreadsheetml/2017/richdata2" ref="C57:G76">
    <sortCondition ref="G56:G76"/>
  </sortState>
  <tableColumns count="8">
    <tableColumn id="1" xr3:uid="{00000000-0010-0000-0300-000001000000}" name="#" dataDxfId="18">
      <calculatedColumnFormula>IF(Tabela19[[#This Row],[Preço Unitário Atualizado]]="","",C32)</calculatedColumnFormula>
    </tableColumn>
    <tableColumn id="2" xr3:uid="{00000000-0010-0000-0300-000002000000}" name="Fonte" dataDxfId="17">
      <calculatedColumnFormula>IF($U$44="Não","",IF($J32="C",IF(ISBLANK($D32),"",$D32),""))</calculatedColumnFormula>
    </tableColumn>
    <tableColumn id="3" xr3:uid="{00000000-0010-0000-0300-000003000000}" name="Órgão Comprador / Fornecedor" dataDxfId="16">
      <calculatedColumnFormula>IF($U$44="Não","",IF($J32="C",IF(ISBLANK($E32),"",$E32),""))</calculatedColumnFormula>
    </tableColumn>
    <tableColumn id="4" xr3:uid="{00000000-0010-0000-0300-000004000000}" name="Doc." dataDxfId="15">
      <calculatedColumnFormula>IF($U$44="Não","",IF($J32="C",IF(ISBLANK($F32),"",$F32),""))</calculatedColumnFormula>
    </tableColumn>
    <tableColumn id="5" xr3:uid="{00000000-0010-0000-0300-000005000000}" name="Preço Unitário Atualizado" dataDxfId="14" dataCellStyle="Moeda">
      <calculatedColumnFormula>IF($U$44="Não","",IF($J32="C",G32*(1+K32),""))</calculatedColumnFormula>
    </tableColumn>
    <tableColumn id="7" xr3:uid="{00000000-0010-0000-0300-000007000000}" name="Média dos Demais" dataDxfId="13" dataCellStyle="Moeda">
      <calculatedColumnFormula>IF(Tabela19[[#This Row],[Preço Unitário Atualizado]]="","",IFERROR((SUM(Tabela19[Preço Unitário Atualizado])-Tabela19[[#This Row],[Preço Unitário Atualizado]])/(COUNT(Tabela19[Preço Unitário Atualizado])-1),""))</calculatedColumnFormula>
    </tableColumn>
    <tableColumn id="8" xr3:uid="{00000000-0010-0000-0300-000008000000}" name="%" dataDxfId="12" dataCellStyle="Moeda">
      <calculatedColumnFormula>IF(Tabela19[[#This Row],[Média dos Demais]]="","",Tabela19[[#This Row],[Preço Unitário Atualizado]]/Tabela19[[#This Row],[Média dos Demais]])</calculatedColumnFormula>
    </tableColumn>
    <tableColumn id="6" xr3:uid="{00000000-0010-0000-0300-000006000000}" name="!" dataDxfId="11" dataCellStyle="Moeda">
      <calculatedColumnFormula>IF($C$25=Aux!$E$13,"#",IF(Tabela19[[#This Row],[Preço Unitário Atualizado]]="","#",IF(OR(Tabela19[[#This Row],[Fonte]]=Aux!$C$5,Tabela19[[#This Row],[Fonte]]=Aux!$C$6),"C",IF(Tabela19[[#This Row],[%]]&gt;=0.75,"C","!"))))</calculatedColumnFormula>
    </tableColumn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4000000}" name="Tabela1912" displayName="Tabela1912" ref="C79:G99" totalsRowShown="0" headerRowDxfId="10" dataDxfId="9" headerRowBorderDxfId="7" tableBorderDxfId="8">
  <sortState xmlns:xlrd2="http://schemas.microsoft.com/office/spreadsheetml/2017/richdata2" ref="C79:G98">
    <sortCondition ref="G31:G51"/>
  </sortState>
  <tableColumns count="5">
    <tableColumn id="1" xr3:uid="{00000000-0010-0000-0400-000001000000}" name="#" dataDxfId="6">
      <calculatedColumnFormula>IF(Tabela1912[[#This Row],[Preço Unitário Atualizado]]="","",C32)</calculatedColumnFormula>
    </tableColumn>
    <tableColumn id="2" xr3:uid="{00000000-0010-0000-0400-000002000000}" name="Fonte" dataDxfId="5">
      <calculatedColumnFormula>IF($U$69,IF($J57="C",IF(ISBLANK($D57),"",$D57),""),"")</calculatedColumnFormula>
    </tableColumn>
    <tableColumn id="3" xr3:uid="{00000000-0010-0000-0400-000003000000}" name="Órgão Comprador / Fornecedor" dataDxfId="4">
      <calculatedColumnFormula>IF($U$69,IF($J57="C",IF(ISBLANK($E57),"",$E57),""),"")</calculatedColumnFormula>
    </tableColumn>
    <tableColumn id="4" xr3:uid="{00000000-0010-0000-0400-000004000000}" name="Doc." dataDxfId="3">
      <calculatedColumnFormula>IF($U$69,IF($J57="C",IF(ISBLANK($F57),"",$F57),""),"")</calculatedColumnFormula>
    </tableColumn>
    <tableColumn id="5" xr3:uid="{00000000-0010-0000-0400-000005000000}" name="Preço Unitário Atualizado" dataDxfId="2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6" Type="http://schemas.openxmlformats.org/officeDocument/2006/relationships/table" Target="../tables/table5.xml"/><Relationship Id="rId5" Type="http://schemas.openxmlformats.org/officeDocument/2006/relationships/table" Target="../tables/table4.xml"/><Relationship Id="rId4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32"/>
  <sheetViews>
    <sheetView showGridLines="0" zoomScaleNormal="100" workbookViewId="0">
      <selection activeCell="Q12" sqref="Q12:AA14"/>
    </sheetView>
  </sheetViews>
  <sheetFormatPr defaultColWidth="0" defaultRowHeight="14.45"/>
  <cols>
    <col min="1" max="1" width="5.85546875" customWidth="1"/>
    <col min="2" max="2" width="2.85546875" customWidth="1"/>
    <col min="3" max="12" width="9.140625" customWidth="1"/>
    <col min="13" max="13" width="11.85546875" customWidth="1"/>
    <col min="14" max="14" width="2.85546875" customWidth="1"/>
    <col min="15" max="15" width="5.85546875" customWidth="1"/>
    <col min="16" max="16" width="2.85546875" customWidth="1"/>
    <col min="17" max="27" width="9.140625" customWidth="1"/>
    <col min="28" max="28" width="2.85546875" customWidth="1"/>
    <col min="29" max="29" width="9.140625" customWidth="1"/>
    <col min="30" max="16384" width="9.140625" hidden="1"/>
  </cols>
  <sheetData>
    <row r="1" spans="1:29" ht="15" thickBo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29">
      <c r="A2" s="1"/>
      <c r="B2" s="6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3"/>
      <c r="O2" s="1"/>
      <c r="P2" s="6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3"/>
      <c r="AC2" s="1"/>
    </row>
    <row r="3" spans="1:29" ht="23.25" customHeight="1">
      <c r="A3" s="1"/>
      <c r="B3" s="7"/>
      <c r="C3" s="81" t="s">
        <v>0</v>
      </c>
      <c r="D3" s="82"/>
      <c r="E3" s="82"/>
      <c r="F3" s="82"/>
      <c r="G3" s="82"/>
      <c r="H3" s="82"/>
      <c r="I3" s="82"/>
      <c r="J3" s="82"/>
      <c r="K3" s="82"/>
      <c r="L3" s="82"/>
      <c r="M3" s="82"/>
      <c r="N3" s="4"/>
      <c r="O3" s="1"/>
      <c r="P3" s="7"/>
      <c r="Q3" s="81" t="s">
        <v>1</v>
      </c>
      <c r="R3" s="82"/>
      <c r="S3" s="82"/>
      <c r="T3" s="82"/>
      <c r="U3" s="82"/>
      <c r="V3" s="82"/>
      <c r="W3" s="82"/>
      <c r="X3" s="82"/>
      <c r="Y3" s="82"/>
      <c r="Z3" s="82"/>
      <c r="AA3" s="82"/>
      <c r="AB3" s="4"/>
      <c r="AC3" s="1"/>
    </row>
    <row r="4" spans="1:29" s="19" customFormat="1" ht="49.5" customHeight="1">
      <c r="A4" s="18"/>
      <c r="B4" s="21"/>
      <c r="C4" s="83"/>
      <c r="D4" s="84"/>
      <c r="E4" s="84"/>
      <c r="F4" s="84"/>
      <c r="G4" s="84"/>
      <c r="H4" s="84"/>
      <c r="I4" s="84"/>
      <c r="J4" s="84"/>
      <c r="K4" s="84"/>
      <c r="L4" s="85"/>
      <c r="M4" s="85"/>
      <c r="N4" s="20"/>
      <c r="O4" s="18"/>
      <c r="P4" s="21"/>
      <c r="Q4" s="255" t="s">
        <v>2</v>
      </c>
      <c r="R4" s="255"/>
      <c r="S4" s="255"/>
      <c r="T4" s="255"/>
      <c r="U4" s="255"/>
      <c r="V4" s="255"/>
      <c r="W4" s="255"/>
      <c r="X4" s="255"/>
      <c r="Y4" s="255"/>
      <c r="Z4" s="255"/>
      <c r="AA4" s="255"/>
      <c r="AB4" s="20"/>
      <c r="AC4" s="18"/>
    </row>
    <row r="5" spans="1:29" s="9" customFormat="1" ht="87" customHeight="1">
      <c r="A5" s="25"/>
      <c r="B5" s="26"/>
      <c r="C5" s="253" t="s">
        <v>3</v>
      </c>
      <c r="D5" s="253"/>
      <c r="E5" s="253"/>
      <c r="F5" s="253"/>
      <c r="G5" s="253"/>
      <c r="H5" s="253"/>
      <c r="I5" s="253"/>
      <c r="J5" s="253"/>
      <c r="K5" s="253"/>
      <c r="L5" s="253"/>
      <c r="M5" s="253"/>
      <c r="N5" s="27"/>
      <c r="O5" s="25"/>
      <c r="P5" s="26"/>
      <c r="Q5" s="253" t="s">
        <v>4</v>
      </c>
      <c r="R5" s="253"/>
      <c r="S5" s="253"/>
      <c r="T5" s="253"/>
      <c r="U5" s="253"/>
      <c r="V5" s="253"/>
      <c r="W5" s="253"/>
      <c r="X5" s="253"/>
      <c r="Y5" s="253"/>
      <c r="Z5" s="253"/>
      <c r="AA5" s="253"/>
      <c r="AB5" s="27"/>
      <c r="AC5" s="25"/>
    </row>
    <row r="6" spans="1:29" s="19" customFormat="1" ht="24.95" customHeight="1">
      <c r="A6" s="18"/>
      <c r="B6" s="21"/>
      <c r="C6" s="253" t="s">
        <v>5</v>
      </c>
      <c r="D6" s="253"/>
      <c r="E6" s="253"/>
      <c r="F6" s="253"/>
      <c r="G6" s="253"/>
      <c r="H6" s="253"/>
      <c r="I6" s="253"/>
      <c r="J6" s="253"/>
      <c r="K6" s="253"/>
      <c r="L6" s="253"/>
      <c r="M6" s="253"/>
      <c r="N6" s="20"/>
      <c r="O6" s="18"/>
      <c r="P6" s="21"/>
      <c r="Q6" s="253"/>
      <c r="R6" s="253"/>
      <c r="S6" s="253"/>
      <c r="T6" s="253"/>
      <c r="U6" s="253"/>
      <c r="V6" s="253"/>
      <c r="W6" s="253"/>
      <c r="X6" s="253"/>
      <c r="Y6" s="253"/>
      <c r="Z6" s="253"/>
      <c r="AA6" s="253"/>
      <c r="AB6" s="20"/>
      <c r="AC6" s="18"/>
    </row>
    <row r="7" spans="1:29" ht="24.95" customHeight="1">
      <c r="A7" s="1"/>
      <c r="B7" s="7"/>
      <c r="C7" s="86" t="s">
        <v>6</v>
      </c>
      <c r="D7" s="87"/>
      <c r="E7" s="87"/>
      <c r="F7" s="87"/>
      <c r="G7" s="87"/>
      <c r="H7" s="87"/>
      <c r="I7" s="87"/>
      <c r="J7" s="87"/>
      <c r="K7" s="87"/>
      <c r="L7" s="82"/>
      <c r="M7" s="82"/>
      <c r="N7" s="4"/>
      <c r="O7" s="1"/>
      <c r="P7" s="7"/>
      <c r="Q7" s="253"/>
      <c r="R7" s="253"/>
      <c r="S7" s="253"/>
      <c r="T7" s="253"/>
      <c r="U7" s="253"/>
      <c r="V7" s="253"/>
      <c r="W7" s="253"/>
      <c r="X7" s="253"/>
      <c r="Y7" s="253"/>
      <c r="Z7" s="253"/>
      <c r="AA7" s="253"/>
      <c r="AB7" s="4"/>
      <c r="AC7" s="1"/>
    </row>
    <row r="8" spans="1:29" s="19" customFormat="1" ht="39.950000000000003" customHeight="1">
      <c r="A8" s="18"/>
      <c r="B8" s="21"/>
      <c r="C8" s="253" t="s">
        <v>7</v>
      </c>
      <c r="D8" s="253"/>
      <c r="E8" s="253"/>
      <c r="F8" s="253"/>
      <c r="G8" s="253"/>
      <c r="H8" s="253"/>
      <c r="I8" s="253"/>
      <c r="J8" s="253"/>
      <c r="K8" s="253"/>
      <c r="L8" s="253"/>
      <c r="M8" s="253"/>
      <c r="N8" s="20"/>
      <c r="O8" s="18"/>
      <c r="P8" s="21"/>
      <c r="Q8" s="253"/>
      <c r="R8" s="253"/>
      <c r="S8" s="253"/>
      <c r="T8" s="253"/>
      <c r="U8" s="253"/>
      <c r="V8" s="253"/>
      <c r="W8" s="253"/>
      <c r="X8" s="253"/>
      <c r="Y8" s="253"/>
      <c r="Z8" s="253"/>
      <c r="AA8" s="253"/>
      <c r="AB8" s="20"/>
      <c r="AC8" s="18"/>
    </row>
    <row r="9" spans="1:29" s="19" customFormat="1" ht="24.95" customHeight="1">
      <c r="A9" s="18"/>
      <c r="B9" s="21"/>
      <c r="C9" s="86" t="s">
        <v>8</v>
      </c>
      <c r="D9" s="87"/>
      <c r="E9" s="87"/>
      <c r="F9" s="87"/>
      <c r="G9" s="87"/>
      <c r="H9" s="87"/>
      <c r="I9" s="87"/>
      <c r="J9" s="87"/>
      <c r="K9" s="87"/>
      <c r="L9" s="82"/>
      <c r="M9" s="82"/>
      <c r="N9" s="20"/>
      <c r="O9" s="18"/>
      <c r="P9" s="21"/>
      <c r="Q9" s="253" t="s">
        <v>9</v>
      </c>
      <c r="R9" s="253"/>
      <c r="S9" s="253"/>
      <c r="T9" s="253"/>
      <c r="U9" s="253"/>
      <c r="V9" s="253"/>
      <c r="W9" s="253"/>
      <c r="X9" s="253"/>
      <c r="Y9" s="253"/>
      <c r="Z9" s="253"/>
      <c r="AA9" s="253"/>
      <c r="AB9" s="20"/>
      <c r="AC9" s="18"/>
    </row>
    <row r="10" spans="1:29" s="19" customFormat="1" ht="51" customHeight="1">
      <c r="A10" s="18"/>
      <c r="B10" s="21"/>
      <c r="C10" s="253" t="s">
        <v>10</v>
      </c>
      <c r="D10" s="254"/>
      <c r="E10" s="254"/>
      <c r="F10" s="254"/>
      <c r="G10" s="254"/>
      <c r="H10" s="254"/>
      <c r="I10" s="254"/>
      <c r="J10" s="254"/>
      <c r="K10" s="254"/>
      <c r="L10" s="254"/>
      <c r="M10" s="254"/>
      <c r="N10" s="20"/>
      <c r="O10" s="18"/>
      <c r="P10" s="21"/>
      <c r="Q10" s="253"/>
      <c r="R10" s="253"/>
      <c r="S10" s="253"/>
      <c r="T10" s="253"/>
      <c r="U10" s="253"/>
      <c r="V10" s="253"/>
      <c r="W10" s="253"/>
      <c r="X10" s="253"/>
      <c r="Y10" s="253"/>
      <c r="Z10" s="253"/>
      <c r="AA10" s="253"/>
      <c r="AB10" s="20"/>
      <c r="AC10" s="18"/>
    </row>
    <row r="11" spans="1:29" s="19" customFormat="1" ht="42" customHeight="1">
      <c r="A11" s="18"/>
      <c r="B11" s="21"/>
      <c r="C11" s="253" t="s">
        <v>11</v>
      </c>
      <c r="D11" s="253"/>
      <c r="E11" s="253"/>
      <c r="F11" s="253"/>
      <c r="G11" s="253"/>
      <c r="H11" s="253"/>
      <c r="I11" s="253"/>
      <c r="J11" s="253"/>
      <c r="K11" s="253"/>
      <c r="L11" s="253"/>
      <c r="M11" s="253"/>
      <c r="N11" s="20"/>
      <c r="O11" s="18"/>
      <c r="P11" s="21"/>
      <c r="Q11" s="253"/>
      <c r="R11" s="253"/>
      <c r="S11" s="253"/>
      <c r="T11" s="253"/>
      <c r="U11" s="253"/>
      <c r="V11" s="253"/>
      <c r="W11" s="253"/>
      <c r="X11" s="253"/>
      <c r="Y11" s="253"/>
      <c r="Z11" s="253"/>
      <c r="AA11" s="253"/>
      <c r="AB11" s="20"/>
      <c r="AC11" s="18"/>
    </row>
    <row r="12" spans="1:29" ht="24.95" customHeight="1">
      <c r="A12" s="1"/>
      <c r="B12" s="7"/>
      <c r="C12" s="86" t="s">
        <v>12</v>
      </c>
      <c r="D12" s="87"/>
      <c r="E12" s="87"/>
      <c r="F12" s="87"/>
      <c r="G12" s="87"/>
      <c r="H12" s="87"/>
      <c r="I12" s="87"/>
      <c r="J12" s="87"/>
      <c r="K12" s="87"/>
      <c r="L12" s="82"/>
      <c r="M12" s="82"/>
      <c r="N12" s="4"/>
      <c r="O12" s="1"/>
      <c r="P12" s="7"/>
      <c r="Q12" s="253" t="s">
        <v>13</v>
      </c>
      <c r="R12" s="253"/>
      <c r="S12" s="253"/>
      <c r="T12" s="253"/>
      <c r="U12" s="253"/>
      <c r="V12" s="253"/>
      <c r="W12" s="253"/>
      <c r="X12" s="253"/>
      <c r="Y12" s="253"/>
      <c r="Z12" s="253"/>
      <c r="AA12" s="253"/>
      <c r="AB12" s="4"/>
      <c r="AC12" s="1"/>
    </row>
    <row r="13" spans="1:29" s="19" customFormat="1" ht="77.25" customHeight="1">
      <c r="A13" s="18"/>
      <c r="B13" s="21"/>
      <c r="C13" s="253" t="s">
        <v>14</v>
      </c>
      <c r="D13" s="253"/>
      <c r="E13" s="253"/>
      <c r="F13" s="253"/>
      <c r="G13" s="253"/>
      <c r="H13" s="253"/>
      <c r="I13" s="253"/>
      <c r="J13" s="253"/>
      <c r="K13" s="253"/>
      <c r="L13" s="253"/>
      <c r="M13" s="253"/>
      <c r="N13" s="20"/>
      <c r="O13" s="18"/>
      <c r="P13" s="21"/>
      <c r="Q13" s="253"/>
      <c r="R13" s="253"/>
      <c r="S13" s="253"/>
      <c r="T13" s="253"/>
      <c r="U13" s="253"/>
      <c r="V13" s="253"/>
      <c r="W13" s="253"/>
      <c r="X13" s="253"/>
      <c r="Y13" s="253"/>
      <c r="Z13" s="253"/>
      <c r="AA13" s="253"/>
      <c r="AB13" s="20"/>
      <c r="AC13" s="18"/>
    </row>
    <row r="14" spans="1:29" s="9" customFormat="1" ht="62.25" customHeight="1">
      <c r="A14" s="25"/>
      <c r="B14" s="26"/>
      <c r="C14" s="253" t="s">
        <v>15</v>
      </c>
      <c r="D14" s="253"/>
      <c r="E14" s="253"/>
      <c r="F14" s="253"/>
      <c r="G14" s="253"/>
      <c r="H14" s="253"/>
      <c r="I14" s="253"/>
      <c r="J14" s="253"/>
      <c r="K14" s="253"/>
      <c r="L14" s="253"/>
      <c r="M14" s="253"/>
      <c r="N14" s="27"/>
      <c r="O14" s="25"/>
      <c r="P14" s="26"/>
      <c r="Q14" s="253"/>
      <c r="R14" s="253"/>
      <c r="S14" s="253"/>
      <c r="T14" s="253"/>
      <c r="U14" s="253"/>
      <c r="V14" s="253"/>
      <c r="W14" s="253"/>
      <c r="X14" s="253"/>
      <c r="Y14" s="253"/>
      <c r="Z14" s="253"/>
      <c r="AA14" s="253"/>
      <c r="AB14" s="27"/>
      <c r="AC14" s="25"/>
    </row>
    <row r="15" spans="1:29" s="9" customFormat="1" ht="15" customHeight="1" thickBot="1">
      <c r="A15" s="25"/>
      <c r="B15" s="29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1"/>
      <c r="O15" s="25"/>
      <c r="P15" s="26"/>
      <c r="Q15" s="90"/>
      <c r="R15" s="90"/>
      <c r="S15" s="90"/>
      <c r="T15" s="90"/>
      <c r="U15" s="90"/>
      <c r="V15" s="90"/>
      <c r="W15" s="90"/>
      <c r="X15" s="90"/>
      <c r="Y15" s="90"/>
      <c r="Z15" s="90"/>
      <c r="AA15" s="90"/>
      <c r="AB15" s="27"/>
      <c r="AC15" s="25"/>
    </row>
    <row r="16" spans="1:29" s="9" customFormat="1" ht="39.950000000000003" customHeight="1" thickBot="1">
      <c r="A16" s="25"/>
      <c r="B16" s="42"/>
      <c r="C16" s="43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4"/>
      <c r="O16" s="25"/>
      <c r="P16" s="26"/>
      <c r="Q16" s="253" t="s">
        <v>16</v>
      </c>
      <c r="R16" s="253"/>
      <c r="S16" s="253"/>
      <c r="T16" s="253"/>
      <c r="U16" s="253"/>
      <c r="V16" s="253"/>
      <c r="W16" s="253"/>
      <c r="X16" s="253"/>
      <c r="Y16" s="253"/>
      <c r="Z16" s="253"/>
      <c r="AA16" s="253"/>
      <c r="AB16" s="27"/>
      <c r="AC16" s="25"/>
    </row>
    <row r="17" spans="1:29" s="19" customFormat="1" ht="89.25" customHeight="1">
      <c r="A17" s="18"/>
      <c r="B17" s="7"/>
      <c r="C17" s="81" t="s">
        <v>17</v>
      </c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4"/>
      <c r="O17" s="18"/>
      <c r="P17" s="21"/>
      <c r="Q17" s="253" t="s">
        <v>18</v>
      </c>
      <c r="R17" s="253"/>
      <c r="S17" s="253"/>
      <c r="T17" s="253"/>
      <c r="U17" s="253"/>
      <c r="V17" s="253"/>
      <c r="W17" s="253"/>
      <c r="X17" s="253"/>
      <c r="Y17" s="253"/>
      <c r="Z17" s="253"/>
      <c r="AA17" s="253"/>
      <c r="AB17" s="20"/>
      <c r="AC17" s="18"/>
    </row>
    <row r="18" spans="1:29" s="9" customFormat="1" ht="51" customHeight="1">
      <c r="A18" s="25"/>
      <c r="B18" s="21"/>
      <c r="C18" s="255" t="s">
        <v>2</v>
      </c>
      <c r="D18" s="255"/>
      <c r="E18" s="255"/>
      <c r="F18" s="255"/>
      <c r="G18" s="255"/>
      <c r="H18" s="255"/>
      <c r="I18" s="255"/>
      <c r="J18" s="255"/>
      <c r="K18" s="255"/>
      <c r="L18" s="255"/>
      <c r="M18" s="255"/>
      <c r="N18" s="20"/>
      <c r="O18" s="25"/>
      <c r="P18" s="26"/>
      <c r="Q18" s="253" t="s">
        <v>19</v>
      </c>
      <c r="R18" s="253"/>
      <c r="S18" s="253"/>
      <c r="T18" s="253"/>
      <c r="U18" s="253"/>
      <c r="V18" s="253"/>
      <c r="W18" s="253"/>
      <c r="X18" s="253"/>
      <c r="Y18" s="253"/>
      <c r="Z18" s="253"/>
      <c r="AA18" s="253"/>
      <c r="AB18" s="27"/>
      <c r="AC18" s="25"/>
    </row>
    <row r="19" spans="1:29" s="19" customFormat="1" ht="36" customHeight="1">
      <c r="A19" s="18"/>
      <c r="B19" s="26"/>
      <c r="C19" s="253" t="s">
        <v>20</v>
      </c>
      <c r="D19" s="253"/>
      <c r="E19" s="253"/>
      <c r="F19" s="253"/>
      <c r="G19" s="253"/>
      <c r="H19" s="253"/>
      <c r="I19" s="253"/>
      <c r="J19" s="253"/>
      <c r="K19" s="253"/>
      <c r="L19" s="253"/>
      <c r="M19" s="253"/>
      <c r="N19" s="27"/>
      <c r="O19" s="18"/>
      <c r="P19" s="21"/>
      <c r="Q19" s="253" t="s">
        <v>21</v>
      </c>
      <c r="R19" s="253"/>
      <c r="S19" s="253"/>
      <c r="T19" s="253"/>
      <c r="U19" s="253"/>
      <c r="V19" s="253"/>
      <c r="W19" s="253"/>
      <c r="X19" s="253"/>
      <c r="Y19" s="253"/>
      <c r="Z19" s="253"/>
      <c r="AA19" s="253"/>
      <c r="AB19" s="20"/>
      <c r="AC19" s="18"/>
    </row>
    <row r="20" spans="1:29" s="19" customFormat="1" ht="134.25" customHeight="1">
      <c r="A20" s="18"/>
      <c r="B20" s="21"/>
      <c r="C20" s="253"/>
      <c r="D20" s="253"/>
      <c r="E20" s="253"/>
      <c r="F20" s="253"/>
      <c r="G20" s="253"/>
      <c r="H20" s="253"/>
      <c r="I20" s="253"/>
      <c r="J20" s="253"/>
      <c r="K20" s="253"/>
      <c r="L20" s="253"/>
      <c r="M20" s="253"/>
      <c r="N20" s="20"/>
      <c r="O20" s="18"/>
      <c r="P20" s="21"/>
      <c r="Q20" s="253" t="s">
        <v>22</v>
      </c>
      <c r="R20" s="253"/>
      <c r="S20" s="253"/>
      <c r="T20" s="253"/>
      <c r="U20" s="253"/>
      <c r="V20" s="253"/>
      <c r="W20" s="253"/>
      <c r="X20" s="253"/>
      <c r="Y20" s="253"/>
      <c r="Z20" s="253"/>
      <c r="AA20" s="253"/>
      <c r="AB20" s="20"/>
      <c r="AC20" s="18"/>
    </row>
    <row r="21" spans="1:29" s="19" customFormat="1" ht="33.75" customHeight="1" thickBot="1">
      <c r="A21" s="18"/>
      <c r="B21" s="7"/>
      <c r="C21" s="253"/>
      <c r="D21" s="253"/>
      <c r="E21" s="253"/>
      <c r="F21" s="253"/>
      <c r="G21" s="253"/>
      <c r="H21" s="253"/>
      <c r="I21" s="253"/>
      <c r="J21" s="253"/>
      <c r="K21" s="253"/>
      <c r="L21" s="253"/>
      <c r="M21" s="253"/>
      <c r="N21" s="4"/>
      <c r="O21" s="18"/>
      <c r="P21" s="32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4"/>
      <c r="AC21" s="18"/>
    </row>
    <row r="22" spans="1:29" s="19" customFormat="1" ht="23.25" customHeight="1">
      <c r="A22" s="18"/>
      <c r="B22" s="21"/>
      <c r="C22" s="81" t="s">
        <v>23</v>
      </c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20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</row>
    <row r="23" spans="1:29" s="19" customFormat="1" ht="36" customHeight="1">
      <c r="A23" s="18"/>
      <c r="B23" s="21"/>
      <c r="C23" s="255" t="s">
        <v>2</v>
      </c>
      <c r="D23" s="255"/>
      <c r="E23" s="255"/>
      <c r="F23" s="255"/>
      <c r="G23" s="255"/>
      <c r="H23" s="255"/>
      <c r="I23" s="255"/>
      <c r="J23" s="255"/>
      <c r="K23" s="255"/>
      <c r="L23" s="255"/>
      <c r="M23" s="255"/>
      <c r="N23" s="20"/>
      <c r="O23" s="18"/>
    </row>
    <row r="24" spans="1:29" s="19" customFormat="1">
      <c r="A24" s="18"/>
      <c r="B24" s="21"/>
      <c r="C24" s="253" t="s">
        <v>24</v>
      </c>
      <c r="D24" s="253"/>
      <c r="E24" s="253"/>
      <c r="F24" s="253"/>
      <c r="G24" s="253"/>
      <c r="H24" s="253"/>
      <c r="I24" s="253"/>
      <c r="J24" s="253"/>
      <c r="K24" s="253"/>
      <c r="L24" s="253"/>
      <c r="M24" s="253"/>
      <c r="N24" s="20"/>
      <c r="O24" s="18"/>
    </row>
    <row r="25" spans="1:29" ht="80.099999999999994" customHeight="1">
      <c r="A25" s="1"/>
      <c r="B25" s="21"/>
      <c r="C25" s="253"/>
      <c r="D25" s="253"/>
      <c r="E25" s="253"/>
      <c r="F25" s="253"/>
      <c r="G25" s="253"/>
      <c r="H25" s="253"/>
      <c r="I25" s="253"/>
      <c r="J25" s="253"/>
      <c r="K25" s="253"/>
      <c r="L25" s="253"/>
      <c r="M25" s="253"/>
      <c r="N25" s="20"/>
      <c r="O25" s="1"/>
    </row>
    <row r="26" spans="1:29" ht="18.75" customHeight="1">
      <c r="A26" s="1"/>
      <c r="B26" s="7"/>
      <c r="C26" s="253" t="s">
        <v>16</v>
      </c>
      <c r="D26" s="253"/>
      <c r="E26" s="253"/>
      <c r="F26" s="253"/>
      <c r="G26" s="253"/>
      <c r="H26" s="253"/>
      <c r="I26" s="253"/>
      <c r="J26" s="253"/>
      <c r="K26" s="253"/>
      <c r="L26" s="253"/>
      <c r="M26" s="253"/>
      <c r="N26" s="4"/>
      <c r="O26" s="1"/>
    </row>
    <row r="27" spans="1:29" ht="27.75" customHeight="1">
      <c r="A27" s="1"/>
      <c r="B27" s="21"/>
      <c r="C27" s="81" t="s">
        <v>25</v>
      </c>
      <c r="D27" s="81"/>
      <c r="E27" s="81"/>
      <c r="F27" s="81"/>
      <c r="G27" s="81"/>
      <c r="H27" s="81"/>
      <c r="I27" s="81"/>
      <c r="J27" s="81"/>
      <c r="K27" s="81"/>
      <c r="L27" s="81"/>
      <c r="M27" s="81"/>
      <c r="N27" s="20"/>
      <c r="O27" s="1"/>
    </row>
    <row r="28" spans="1:29" ht="37.5" customHeight="1">
      <c r="B28" s="26"/>
      <c r="C28" s="255" t="s">
        <v>2</v>
      </c>
      <c r="D28" s="255"/>
      <c r="E28" s="255"/>
      <c r="F28" s="255"/>
      <c r="G28" s="255"/>
      <c r="H28" s="255"/>
      <c r="I28" s="255"/>
      <c r="J28" s="255"/>
      <c r="K28" s="255"/>
      <c r="L28" s="255"/>
      <c r="M28" s="255"/>
      <c r="N28" s="27"/>
    </row>
    <row r="29" spans="1:29">
      <c r="B29" s="26"/>
      <c r="C29" s="253" t="s">
        <v>26</v>
      </c>
      <c r="D29" s="253"/>
      <c r="E29" s="253"/>
      <c r="F29" s="253"/>
      <c r="G29" s="253"/>
      <c r="H29" s="253"/>
      <c r="I29" s="253"/>
      <c r="J29" s="253"/>
      <c r="K29" s="253"/>
      <c r="L29" s="253"/>
      <c r="M29" s="253"/>
      <c r="N29" s="27"/>
    </row>
    <row r="30" spans="1:29">
      <c r="B30" s="26"/>
      <c r="C30" s="253"/>
      <c r="D30" s="253"/>
      <c r="E30" s="253"/>
      <c r="F30" s="253"/>
      <c r="G30" s="253"/>
      <c r="H30" s="253"/>
      <c r="I30" s="253"/>
      <c r="J30" s="253"/>
      <c r="K30" s="253"/>
      <c r="L30" s="253"/>
      <c r="M30" s="253"/>
      <c r="N30" s="27"/>
    </row>
    <row r="31" spans="1:29" ht="154.5" customHeight="1">
      <c r="B31" s="21"/>
      <c r="C31" s="253" t="s">
        <v>16</v>
      </c>
      <c r="D31" s="253"/>
      <c r="E31" s="253"/>
      <c r="F31" s="253"/>
      <c r="G31" s="253"/>
      <c r="H31" s="253"/>
      <c r="I31" s="253"/>
      <c r="J31" s="253"/>
      <c r="K31" s="253"/>
      <c r="L31" s="253"/>
      <c r="M31" s="253"/>
      <c r="N31" s="20"/>
    </row>
    <row r="32" spans="1:29" ht="15" thickBot="1">
      <c r="B32" s="32"/>
      <c r="C32" s="89"/>
      <c r="D32" s="89"/>
      <c r="E32" s="89"/>
      <c r="F32" s="89"/>
      <c r="G32" s="89"/>
      <c r="H32" s="89"/>
      <c r="I32" s="89"/>
      <c r="J32" s="89"/>
      <c r="K32" s="89"/>
      <c r="L32" s="89"/>
      <c r="M32" s="89"/>
      <c r="N32" s="34"/>
    </row>
  </sheetData>
  <mergeCells count="22">
    <mergeCell ref="Q4:AA4"/>
    <mergeCell ref="C29:M31"/>
    <mergeCell ref="Q20:AA20"/>
    <mergeCell ref="C14:M14"/>
    <mergeCell ref="Q18:AA18"/>
    <mergeCell ref="Q19:AA19"/>
    <mergeCell ref="C24:M26"/>
    <mergeCell ref="C19:M21"/>
    <mergeCell ref="Q16:AA16"/>
    <mergeCell ref="Q17:AA17"/>
    <mergeCell ref="C18:M18"/>
    <mergeCell ref="C23:M23"/>
    <mergeCell ref="C28:M28"/>
    <mergeCell ref="Q5:AA8"/>
    <mergeCell ref="Q9:AA11"/>
    <mergeCell ref="Q12:AA14"/>
    <mergeCell ref="C5:M5"/>
    <mergeCell ref="C6:M6"/>
    <mergeCell ref="C8:M8"/>
    <mergeCell ref="C10:M10"/>
    <mergeCell ref="C13:M13"/>
    <mergeCell ref="C11:M11"/>
  </mergeCells>
  <printOptions horizontalCentered="1" verticalCentered="1"/>
  <pageMargins left="0.11811023622047245" right="0.11811023622047245" top="0.19685039370078741" bottom="0.19685039370078741" header="0.11811023622047245" footer="0.11811023622047245"/>
  <pageSetup paperSize="9" scale="44" orientation="portrait" r:id="rId1"/>
  <colBreaks count="1" manualBreakCount="1">
    <brk id="2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048532"/>
  <sheetViews>
    <sheetView tabSelected="1" topLeftCell="G31" zoomScaleNormal="100" workbookViewId="0">
      <selection activeCell="K43" sqref="K43"/>
    </sheetView>
  </sheetViews>
  <sheetFormatPr defaultColWidth="0" defaultRowHeight="14.45" zeroHeight="1"/>
  <cols>
    <col min="1" max="2" width="3.85546875" customWidth="1"/>
    <col min="3" max="3" width="9.140625" customWidth="1"/>
    <col min="4" max="4" width="7.140625" customWidth="1"/>
    <col min="5" max="5" width="69.140625" customWidth="1"/>
    <col min="6" max="6" width="45.140625" customWidth="1"/>
    <col min="7" max="8" width="20.85546875" customWidth="1"/>
    <col min="9" max="9" width="29.42578125" bestFit="1" customWidth="1"/>
    <col min="10" max="10" width="29.42578125" customWidth="1"/>
    <col min="11" max="11" width="32.42578125" customWidth="1"/>
    <col min="12" max="12" width="24.85546875" customWidth="1"/>
    <col min="13" max="13" width="3.85546875" customWidth="1"/>
    <col min="14" max="14" width="3.85546875" style="1" customWidth="1"/>
    <col min="15" max="16384" width="17.85546875" hidden="1"/>
  </cols>
  <sheetData>
    <row r="1" spans="1:17" s="1" customFormat="1" hidden="1"/>
    <row r="2" spans="1:17" s="1" customFormat="1" hidden="1">
      <c r="B2" s="6"/>
      <c r="C2" s="2"/>
      <c r="D2" s="2"/>
      <c r="E2" s="2"/>
      <c r="F2" s="2"/>
      <c r="G2" s="2"/>
      <c r="H2" s="2"/>
      <c r="I2" s="2"/>
      <c r="J2" s="2"/>
      <c r="K2" s="2"/>
      <c r="L2" s="2"/>
      <c r="M2" s="3"/>
    </row>
    <row r="3" spans="1:17" s="1" customFormat="1" hidden="1">
      <c r="B3" s="7"/>
      <c r="M3" s="4"/>
    </row>
    <row r="4" spans="1:17" s="1" customFormat="1" ht="18" hidden="1">
      <c r="B4" s="7"/>
      <c r="E4" s="176" t="s">
        <v>27</v>
      </c>
      <c r="M4" s="4"/>
    </row>
    <row r="5" spans="1:17" s="1" customFormat="1" ht="18" hidden="1">
      <c r="B5" s="7"/>
      <c r="E5" s="176" t="s">
        <v>28</v>
      </c>
      <c r="M5" s="4"/>
    </row>
    <row r="6" spans="1:17" s="1" customFormat="1" ht="18" hidden="1">
      <c r="B6" s="7"/>
      <c r="E6" s="176" t="s">
        <v>29</v>
      </c>
      <c r="M6" s="4"/>
    </row>
    <row r="7" spans="1:17" s="1" customFormat="1" hidden="1">
      <c r="B7" s="7"/>
      <c r="M7" s="4"/>
    </row>
    <row r="8" spans="1:17" s="1" customFormat="1" ht="15.6" hidden="1">
      <c r="B8" s="7"/>
      <c r="C8" s="182" t="s">
        <v>30</v>
      </c>
      <c r="D8" s="183"/>
      <c r="E8" s="183"/>
      <c r="F8" s="183"/>
      <c r="G8" s="183"/>
      <c r="H8" s="183"/>
      <c r="I8" s="183"/>
      <c r="J8" s="183"/>
    </row>
    <row r="9" spans="1:17" s="1" customFormat="1" ht="15.6" hidden="1">
      <c r="B9" s="7"/>
      <c r="C9" s="182" t="s">
        <v>31</v>
      </c>
      <c r="D9" s="183"/>
      <c r="E9" s="183"/>
      <c r="F9" s="183"/>
      <c r="G9" s="183"/>
      <c r="H9" s="183"/>
      <c r="I9" s="183"/>
      <c r="J9" s="183"/>
    </row>
    <row r="10" spans="1:17" s="1" customFormat="1" ht="15.6" hidden="1">
      <c r="B10" s="7"/>
      <c r="C10" s="182" t="s">
        <v>32</v>
      </c>
      <c r="D10" s="183"/>
      <c r="E10" s="183"/>
      <c r="F10" s="183"/>
      <c r="G10" s="183"/>
      <c r="H10" s="183"/>
      <c r="I10" s="183"/>
      <c r="J10" s="183"/>
    </row>
    <row r="11" spans="1:17" s="1" customFormat="1" ht="53.25" customHeight="1">
      <c r="B11" s="7"/>
      <c r="C11" s="256" t="s">
        <v>33</v>
      </c>
      <c r="D11" s="256"/>
      <c r="E11" s="256"/>
      <c r="F11" s="256"/>
      <c r="G11" s="256"/>
      <c r="H11" s="256"/>
      <c r="I11" s="256"/>
      <c r="J11" s="256"/>
      <c r="K11" s="256"/>
      <c r="L11" s="256"/>
      <c r="M11" s="256"/>
      <c r="N11" s="256"/>
      <c r="O11" s="256"/>
      <c r="P11" s="256"/>
      <c r="Q11" s="256"/>
    </row>
    <row r="12" spans="1:17" s="1" customFormat="1" hidden="1">
      <c r="B12" s="7"/>
      <c r="M12" s="4"/>
    </row>
    <row r="13" spans="1:17" ht="21" customHeight="1">
      <c r="A13" s="1"/>
      <c r="B13" s="7"/>
      <c r="C13" s="87" t="s">
        <v>34</v>
      </c>
      <c r="D13" s="37"/>
      <c r="E13" s="37"/>
      <c r="F13" s="37"/>
      <c r="G13" s="37"/>
      <c r="H13" s="37"/>
      <c r="I13" s="37"/>
      <c r="J13" s="37"/>
      <c r="K13" s="37"/>
      <c r="L13" s="37"/>
      <c r="M13" s="38"/>
    </row>
    <row r="14" spans="1:17" ht="18.600000000000001" hidden="1">
      <c r="A14" s="1"/>
      <c r="B14" s="7"/>
      <c r="C14" s="91" t="s">
        <v>35</v>
      </c>
      <c r="D14" s="39"/>
      <c r="E14" s="5"/>
      <c r="F14" s="5"/>
      <c r="G14" s="5"/>
      <c r="H14" s="5"/>
      <c r="I14" s="5"/>
      <c r="J14" s="5"/>
      <c r="K14" s="5"/>
      <c r="L14" s="5"/>
      <c r="M14" s="4"/>
    </row>
    <row r="15" spans="1:17" ht="18.600000000000001" hidden="1">
      <c r="A15" s="1"/>
      <c r="B15" s="7"/>
      <c r="C15" s="5"/>
      <c r="D15" s="87" t="s">
        <v>36</v>
      </c>
      <c r="E15" s="5"/>
      <c r="F15" s="5"/>
      <c r="G15" s="5"/>
      <c r="H15" s="5"/>
      <c r="I15" s="5"/>
      <c r="J15" s="5"/>
      <c r="K15" s="5"/>
      <c r="L15" s="5"/>
      <c r="M15" s="4"/>
    </row>
    <row r="16" spans="1:17" ht="18.600000000000001" hidden="1">
      <c r="A16" s="1"/>
      <c r="B16" s="7"/>
      <c r="C16" s="5"/>
      <c r="D16" s="87" t="s">
        <v>37</v>
      </c>
      <c r="E16" s="5"/>
      <c r="F16" s="5"/>
      <c r="G16" s="5"/>
      <c r="H16" s="5"/>
      <c r="I16" s="5"/>
      <c r="J16" s="5"/>
      <c r="K16" s="5"/>
      <c r="L16" s="5"/>
      <c r="M16" s="4"/>
    </row>
    <row r="17" spans="1:13" ht="18.600000000000001" hidden="1">
      <c r="A17" s="1"/>
      <c r="B17" s="7"/>
      <c r="C17" s="5"/>
      <c r="D17" s="87" t="s">
        <v>38</v>
      </c>
      <c r="E17" s="5"/>
      <c r="F17" s="5"/>
      <c r="G17" s="5"/>
      <c r="H17" s="5"/>
      <c r="I17" s="5"/>
      <c r="J17" s="5"/>
      <c r="K17" s="5"/>
      <c r="L17" s="5"/>
      <c r="M17" s="4"/>
    </row>
    <row r="18" spans="1:13" ht="18.600000000000001" hidden="1">
      <c r="A18" s="1"/>
      <c r="B18" s="7"/>
      <c r="C18" s="5"/>
      <c r="D18" s="1"/>
      <c r="E18" s="5"/>
      <c r="F18" s="5"/>
      <c r="G18" s="5"/>
      <c r="H18" s="5"/>
      <c r="I18" s="1"/>
      <c r="J18" s="1"/>
      <c r="K18" s="5"/>
      <c r="L18" s="5"/>
      <c r="M18" s="4"/>
    </row>
    <row r="19" spans="1:13" ht="19.5" customHeight="1">
      <c r="A19" s="1"/>
      <c r="B19" s="7"/>
      <c r="C19" s="1"/>
      <c r="D19" s="92" t="s">
        <v>39</v>
      </c>
      <c r="E19" s="1"/>
      <c r="F19" s="1"/>
      <c r="G19" s="1"/>
      <c r="H19" s="1"/>
      <c r="I19" s="1"/>
      <c r="J19" s="1"/>
      <c r="K19" s="18"/>
      <c r="L19" s="18"/>
      <c r="M19" s="4"/>
    </row>
    <row r="20" spans="1:13" ht="31.5" customHeight="1">
      <c r="A20" s="1"/>
      <c r="B20" s="7"/>
      <c r="C20" s="1"/>
      <c r="D20" s="263" t="s">
        <v>40</v>
      </c>
      <c r="E20" s="264"/>
      <c r="F20" s="93" t="s">
        <v>41</v>
      </c>
      <c r="G20" s="94"/>
      <c r="H20" s="263" t="s">
        <v>42</v>
      </c>
      <c r="I20" s="264"/>
      <c r="J20" s="233"/>
      <c r="K20" s="267" t="s">
        <v>43</v>
      </c>
      <c r="L20" s="264"/>
      <c r="M20" s="4"/>
    </row>
    <row r="21" spans="1:13" ht="18.75" customHeight="1">
      <c r="A21" s="1"/>
      <c r="B21" s="7"/>
      <c r="C21" s="1"/>
      <c r="D21" s="265" t="s">
        <v>44</v>
      </c>
      <c r="E21" s="266"/>
      <c r="F21" s="95">
        <v>3317</v>
      </c>
      <c r="G21" s="94"/>
      <c r="H21" s="274">
        <v>45898</v>
      </c>
      <c r="I21" s="275"/>
      <c r="J21" s="239"/>
      <c r="K21" s="268">
        <f>SUM(I29:I48)</f>
        <v>4978384</v>
      </c>
      <c r="L21" s="269"/>
      <c r="M21" s="4"/>
    </row>
    <row r="22" spans="1:13" ht="18.75" customHeight="1">
      <c r="A22" s="1"/>
      <c r="B22" s="7"/>
      <c r="C22" s="1"/>
      <c r="D22" s="265"/>
      <c r="E22" s="266"/>
      <c r="F22" s="95"/>
      <c r="G22" s="94"/>
      <c r="H22" s="276"/>
      <c r="I22" s="277"/>
      <c r="J22" s="240"/>
      <c r="K22" s="270"/>
      <c r="L22" s="271"/>
      <c r="M22" s="4"/>
    </row>
    <row r="23" spans="1:13" ht="18.75" customHeight="1">
      <c r="A23" s="1"/>
      <c r="B23" s="7"/>
      <c r="C23" s="1"/>
      <c r="D23" s="265"/>
      <c r="E23" s="266"/>
      <c r="F23" s="95"/>
      <c r="G23" s="94"/>
      <c r="H23" s="278"/>
      <c r="I23" s="279"/>
      <c r="J23" s="241"/>
      <c r="K23" s="272"/>
      <c r="L23" s="273"/>
      <c r="M23" s="4"/>
    </row>
    <row r="24" spans="1:13" hidden="1">
      <c r="A24" s="1"/>
      <c r="B24" s="7"/>
      <c r="C24" s="1"/>
      <c r="D24" s="82"/>
      <c r="E24" s="82"/>
      <c r="F24" s="82"/>
      <c r="G24" s="82"/>
      <c r="H24" s="82"/>
      <c r="I24" s="82"/>
      <c r="J24" s="82"/>
      <c r="K24" s="82"/>
      <c r="L24" s="82"/>
      <c r="M24" s="4"/>
    </row>
    <row r="25" spans="1:13" ht="31.5" customHeight="1">
      <c r="A25" s="1"/>
      <c r="B25" s="7"/>
      <c r="C25" s="1"/>
      <c r="D25" s="262" t="s">
        <v>45</v>
      </c>
      <c r="E25" s="262"/>
      <c r="F25" s="262"/>
      <c r="G25" s="262"/>
      <c r="H25" s="262"/>
      <c r="I25" s="262"/>
      <c r="J25" s="262"/>
      <c r="K25" s="262"/>
      <c r="L25" s="262"/>
      <c r="M25" s="4"/>
    </row>
    <row r="26" spans="1:13" ht="60" customHeight="1" thickBot="1">
      <c r="A26" s="1"/>
      <c r="B26" s="7"/>
      <c r="C26" s="1"/>
      <c r="D26" s="257"/>
      <c r="E26" s="257"/>
      <c r="F26" s="257"/>
      <c r="G26" s="257"/>
      <c r="H26" s="257"/>
      <c r="I26" s="257"/>
      <c r="J26" s="257"/>
      <c r="K26" s="257"/>
      <c r="L26" s="257"/>
      <c r="M26" s="4"/>
    </row>
    <row r="27" spans="1:13" ht="15" hidden="1" thickBot="1">
      <c r="A27" s="1"/>
      <c r="B27" s="7"/>
      <c r="C27" s="1"/>
      <c r="D27" s="82"/>
      <c r="E27" s="82"/>
      <c r="F27" s="82"/>
      <c r="G27" s="82"/>
      <c r="H27" s="82"/>
      <c r="I27" s="82"/>
      <c r="J27" s="82"/>
      <c r="K27" s="82"/>
      <c r="L27" s="82"/>
      <c r="M27" s="4"/>
    </row>
    <row r="28" spans="1:13" ht="18.75" customHeight="1">
      <c r="A28" s="1"/>
      <c r="B28" s="7"/>
      <c r="C28" s="1"/>
      <c r="D28" s="234" t="s">
        <v>46</v>
      </c>
      <c r="E28" s="235" t="s">
        <v>47</v>
      </c>
      <c r="F28" s="235" t="s">
        <v>48</v>
      </c>
      <c r="G28" s="235" t="s">
        <v>49</v>
      </c>
      <c r="H28" s="235" t="s">
        <v>50</v>
      </c>
      <c r="I28" s="235" t="s">
        <v>51</v>
      </c>
      <c r="J28" s="242"/>
      <c r="K28" s="258" t="s">
        <v>52</v>
      </c>
      <c r="L28" s="259"/>
      <c r="M28" s="4"/>
    </row>
    <row r="29" spans="1:13" ht="41.25" customHeight="1">
      <c r="A29" s="1"/>
      <c r="B29" s="7"/>
      <c r="C29" s="1"/>
      <c r="D29" s="236">
        <v>1</v>
      </c>
      <c r="E29" s="175" t="str">
        <f>'Item 1'!$C$16</f>
        <v>Aquisição de Notebooks</v>
      </c>
      <c r="F29" s="98" t="str">
        <f>'Item 1'!$F$19</f>
        <v>Unidade:</v>
      </c>
      <c r="G29" s="98">
        <f>'Item 1'!$C$19</f>
        <v>656</v>
      </c>
      <c r="H29" s="99">
        <f>'Item 1'!P69</f>
        <v>7589</v>
      </c>
      <c r="I29" s="99">
        <f t="shared" ref="I29" si="0">G29*H29</f>
        <v>4978384</v>
      </c>
      <c r="J29" s="243"/>
      <c r="K29" s="260"/>
      <c r="L29" s="261"/>
      <c r="M29" s="4"/>
    </row>
    <row r="30" spans="1:13" ht="20.100000000000001" customHeight="1">
      <c r="A30" s="1"/>
      <c r="B30" s="7"/>
      <c r="C30" s="1"/>
      <c r="D30" s="236">
        <v>2</v>
      </c>
      <c r="E30" s="97"/>
      <c r="F30" s="98"/>
      <c r="G30" s="194"/>
      <c r="H30" s="99"/>
      <c r="I30" s="99"/>
      <c r="J30" s="243"/>
      <c r="K30" s="260"/>
      <c r="L30" s="261"/>
      <c r="M30" s="4"/>
    </row>
    <row r="31" spans="1:13" ht="20.100000000000001" customHeight="1">
      <c r="A31" s="1"/>
      <c r="B31" s="7"/>
      <c r="C31" s="1"/>
      <c r="D31" s="236">
        <v>3</v>
      </c>
      <c r="E31" s="97"/>
      <c r="F31" s="98"/>
      <c r="G31" s="194"/>
      <c r="H31" s="99"/>
      <c r="I31" s="99"/>
      <c r="J31" s="243"/>
      <c r="K31" s="260"/>
      <c r="L31" s="261"/>
      <c r="M31" s="4"/>
    </row>
    <row r="32" spans="1:13" ht="20.100000000000001" customHeight="1">
      <c r="A32" s="1"/>
      <c r="B32" s="7"/>
      <c r="C32" s="1"/>
      <c r="D32" s="236">
        <v>4</v>
      </c>
      <c r="E32" s="97"/>
      <c r="F32" s="98"/>
      <c r="G32" s="98"/>
      <c r="H32" s="99"/>
      <c r="I32" s="99"/>
      <c r="J32" s="243"/>
      <c r="K32" s="245" t="s">
        <v>53</v>
      </c>
      <c r="L32" s="246" t="s">
        <v>54</v>
      </c>
      <c r="M32" s="4"/>
    </row>
    <row r="33" spans="1:13" ht="20.100000000000001" customHeight="1">
      <c r="A33" s="1"/>
      <c r="B33" s="7"/>
      <c r="C33" s="1"/>
      <c r="D33" s="237">
        <v>5</v>
      </c>
      <c r="E33" s="97"/>
      <c r="F33" s="98"/>
      <c r="G33" s="194"/>
      <c r="H33" s="99"/>
      <c r="I33" s="99"/>
      <c r="J33" s="243"/>
      <c r="K33" s="247" t="s">
        <v>55</v>
      </c>
      <c r="L33" s="248"/>
      <c r="M33" s="4"/>
    </row>
    <row r="34" spans="1:13" ht="20.100000000000001" customHeight="1">
      <c r="A34" s="1"/>
      <c r="B34" s="7"/>
      <c r="C34" s="1"/>
      <c r="D34" s="237">
        <v>6</v>
      </c>
      <c r="E34" s="97"/>
      <c r="F34" s="98"/>
      <c r="G34" s="98"/>
      <c r="H34" s="99"/>
      <c r="I34" s="99"/>
      <c r="J34" s="243"/>
      <c r="K34" s="247" t="s">
        <v>56</v>
      </c>
      <c r="L34" s="248"/>
      <c r="M34" s="4"/>
    </row>
    <row r="35" spans="1:13" ht="20.100000000000001" customHeight="1">
      <c r="A35" s="1"/>
      <c r="B35" s="7"/>
      <c r="C35" s="1"/>
      <c r="D35" s="237">
        <v>7</v>
      </c>
      <c r="E35" s="97"/>
      <c r="F35" s="98"/>
      <c r="G35" s="98"/>
      <c r="H35" s="99"/>
      <c r="I35" s="99"/>
      <c r="J35" s="243"/>
      <c r="K35" s="247" t="s">
        <v>57</v>
      </c>
      <c r="L35" s="248"/>
      <c r="M35" s="4"/>
    </row>
    <row r="36" spans="1:13" ht="20.100000000000001" customHeight="1">
      <c r="A36" s="1"/>
      <c r="B36" s="7"/>
      <c r="C36" s="1"/>
      <c r="D36" s="237">
        <v>8</v>
      </c>
      <c r="E36" s="97"/>
      <c r="F36" s="36"/>
      <c r="G36" s="36"/>
      <c r="H36" s="79"/>
      <c r="I36" s="79"/>
      <c r="J36" s="244"/>
      <c r="K36" s="247" t="s">
        <v>58</v>
      </c>
      <c r="L36" s="248"/>
      <c r="M36" s="4"/>
    </row>
    <row r="37" spans="1:13" ht="20.100000000000001" customHeight="1">
      <c r="A37" s="1"/>
      <c r="B37" s="7"/>
      <c r="C37" s="1"/>
      <c r="D37" s="237">
        <v>9</v>
      </c>
      <c r="E37" s="35"/>
      <c r="F37" s="36"/>
      <c r="G37" s="36"/>
      <c r="H37" s="79"/>
      <c r="I37" s="79"/>
      <c r="J37" s="244"/>
      <c r="K37" s="247" t="s">
        <v>59</v>
      </c>
      <c r="L37" s="249"/>
      <c r="M37" s="4"/>
    </row>
    <row r="38" spans="1:13" ht="20.100000000000001" customHeight="1">
      <c r="A38" s="1"/>
      <c r="B38" s="7"/>
      <c r="C38" s="1"/>
      <c r="D38" s="237">
        <v>10</v>
      </c>
      <c r="E38" s="35"/>
      <c r="F38" s="36"/>
      <c r="G38" s="36"/>
      <c r="H38" s="79"/>
      <c r="I38" s="79"/>
      <c r="J38" s="244"/>
      <c r="K38" s="247" t="s">
        <v>60</v>
      </c>
      <c r="L38" s="249"/>
      <c r="M38" s="4"/>
    </row>
    <row r="39" spans="1:13" ht="20.100000000000001" customHeight="1">
      <c r="A39" s="1"/>
      <c r="B39" s="7"/>
      <c r="C39" s="1"/>
      <c r="D39" s="237">
        <v>11</v>
      </c>
      <c r="E39" s="35"/>
      <c r="F39" s="36"/>
      <c r="G39" s="36"/>
      <c r="H39" s="79"/>
      <c r="I39" s="79"/>
      <c r="J39" s="244"/>
      <c r="K39" s="247" t="s">
        <v>61</v>
      </c>
      <c r="L39" s="249"/>
      <c r="M39" s="4"/>
    </row>
    <row r="40" spans="1:13" ht="20.100000000000001" customHeight="1">
      <c r="A40" s="1"/>
      <c r="B40" s="7"/>
      <c r="C40" s="1"/>
      <c r="D40" s="237">
        <v>12</v>
      </c>
      <c r="E40" s="35"/>
      <c r="F40" s="36"/>
      <c r="G40" s="36"/>
      <c r="H40" s="79"/>
      <c r="I40" s="79"/>
      <c r="J40" s="244"/>
      <c r="K40" s="247" t="s">
        <v>62</v>
      </c>
      <c r="L40" s="249"/>
      <c r="M40" s="4"/>
    </row>
    <row r="41" spans="1:13" ht="20.100000000000001" customHeight="1">
      <c r="A41" s="1"/>
      <c r="B41" s="7"/>
      <c r="C41" s="1"/>
      <c r="D41" s="237">
        <v>13</v>
      </c>
      <c r="E41" s="35"/>
      <c r="F41" s="36"/>
      <c r="G41" s="36"/>
      <c r="H41" s="79"/>
      <c r="I41" s="79"/>
      <c r="J41" s="244"/>
      <c r="K41" s="247" t="s">
        <v>63</v>
      </c>
      <c r="L41" s="249"/>
      <c r="M41" s="4"/>
    </row>
    <row r="42" spans="1:13" ht="20.100000000000001" customHeight="1">
      <c r="A42" s="1"/>
      <c r="B42" s="7"/>
      <c r="C42" s="1"/>
      <c r="D42" s="237">
        <v>14</v>
      </c>
      <c r="E42" s="35"/>
      <c r="F42" s="36"/>
      <c r="G42" s="36"/>
      <c r="H42" s="79"/>
      <c r="I42" s="79"/>
      <c r="J42" s="244"/>
      <c r="K42" s="247" t="s">
        <v>64</v>
      </c>
      <c r="L42" s="249"/>
      <c r="M42" s="4"/>
    </row>
    <row r="43" spans="1:13" ht="20.100000000000001" customHeight="1">
      <c r="A43" s="1"/>
      <c r="B43" s="7"/>
      <c r="C43" s="1"/>
      <c r="D43" s="237">
        <v>15</v>
      </c>
      <c r="E43" s="35"/>
      <c r="F43" s="36"/>
      <c r="G43" s="36"/>
      <c r="H43" s="79"/>
      <c r="I43" s="79"/>
      <c r="J43" s="244"/>
      <c r="L43" s="249"/>
      <c r="M43" s="4"/>
    </row>
    <row r="44" spans="1:13" ht="20.100000000000001" customHeight="1">
      <c r="A44" s="1"/>
      <c r="B44" s="7"/>
      <c r="C44" s="1"/>
      <c r="D44" s="237">
        <v>16</v>
      </c>
      <c r="E44" s="35"/>
      <c r="F44" s="36"/>
      <c r="G44" s="36"/>
      <c r="H44" s="79"/>
      <c r="I44" s="79"/>
      <c r="J44" s="244"/>
      <c r="K44" s="247"/>
      <c r="L44" s="249"/>
      <c r="M44" s="4"/>
    </row>
    <row r="45" spans="1:13" ht="20.100000000000001" customHeight="1">
      <c r="A45" s="1"/>
      <c r="B45" s="7"/>
      <c r="C45" s="1"/>
      <c r="D45" s="237">
        <v>17</v>
      </c>
      <c r="E45" s="35"/>
      <c r="F45" s="36"/>
      <c r="G45" s="36"/>
      <c r="H45" s="79"/>
      <c r="I45" s="79"/>
      <c r="J45" s="244"/>
      <c r="K45" s="247"/>
      <c r="L45" s="249"/>
      <c r="M45" s="4"/>
    </row>
    <row r="46" spans="1:13" ht="20.100000000000001" customHeight="1">
      <c r="A46" s="1"/>
      <c r="B46" s="7"/>
      <c r="C46" s="1"/>
      <c r="D46" s="237">
        <v>18</v>
      </c>
      <c r="E46" s="35"/>
      <c r="F46" s="36"/>
      <c r="G46" s="36"/>
      <c r="H46" s="79"/>
      <c r="I46" s="79"/>
      <c r="J46" s="244"/>
      <c r="K46" s="247"/>
      <c r="L46" s="249"/>
      <c r="M46" s="4"/>
    </row>
    <row r="47" spans="1:13" ht="20.100000000000001" customHeight="1">
      <c r="A47" s="1"/>
      <c r="B47" s="7"/>
      <c r="C47" s="1"/>
      <c r="D47" s="237">
        <v>19</v>
      </c>
      <c r="E47" s="35"/>
      <c r="F47" s="36"/>
      <c r="G47" s="36"/>
      <c r="H47" s="79"/>
      <c r="I47" s="79"/>
      <c r="J47" s="244"/>
      <c r="K47" s="250"/>
      <c r="L47" s="249"/>
      <c r="M47" s="4"/>
    </row>
    <row r="48" spans="1:13" ht="20.100000000000001" customHeight="1" thickBot="1">
      <c r="A48" s="1"/>
      <c r="B48" s="7"/>
      <c r="C48" s="1"/>
      <c r="D48" s="238">
        <v>20</v>
      </c>
      <c r="E48" s="35"/>
      <c r="F48" s="36"/>
      <c r="G48" s="36"/>
      <c r="H48" s="79"/>
      <c r="I48" s="79"/>
      <c r="J48" s="244"/>
      <c r="K48" s="251"/>
      <c r="L48" s="252"/>
      <c r="M48" s="4"/>
    </row>
    <row r="49" spans="1:13" ht="18.75" customHeight="1" thickBot="1">
      <c r="B49" s="15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7"/>
    </row>
    <row r="50" spans="1:13" hidden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</row>
    <row r="80"/>
    <row r="1048532" ht="15" hidden="1" customHeight="1"/>
  </sheetData>
  <sheetProtection formatColumns="0" formatRows="0"/>
  <mergeCells count="12">
    <mergeCell ref="C11:Q11"/>
    <mergeCell ref="D26:L26"/>
    <mergeCell ref="K28:L31"/>
    <mergeCell ref="D25:L25"/>
    <mergeCell ref="D20:E20"/>
    <mergeCell ref="D21:E21"/>
    <mergeCell ref="D22:E22"/>
    <mergeCell ref="D23:E23"/>
    <mergeCell ref="K20:L20"/>
    <mergeCell ref="K21:L23"/>
    <mergeCell ref="H20:I20"/>
    <mergeCell ref="H21:I23"/>
  </mergeCells>
  <pageMargins left="0.511811024" right="0.511811024" top="0.78740157499999996" bottom="0.78740157499999996" header="0.31496062000000002" footer="0.31496062000000002"/>
  <pageSetup paperSize="9" scale="33" orientation="portrait" r:id="rId1"/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6"/>
  <sheetViews>
    <sheetView topLeftCell="A16" workbookViewId="0">
      <selection activeCell="E25" sqref="E25"/>
    </sheetView>
  </sheetViews>
  <sheetFormatPr defaultRowHeight="14.45"/>
  <cols>
    <col min="1" max="1" width="11" bestFit="1" customWidth="1"/>
    <col min="3" max="3" width="79.85546875" bestFit="1" customWidth="1"/>
    <col min="5" max="5" width="58.42578125" customWidth="1"/>
  </cols>
  <sheetData>
    <row r="1" spans="1:6">
      <c r="A1" s="8" t="s">
        <v>65</v>
      </c>
      <c r="E1" s="8"/>
    </row>
    <row r="2" spans="1:6">
      <c r="A2" s="8">
        <v>0.25</v>
      </c>
      <c r="D2" s="9"/>
      <c r="E2" s="8"/>
    </row>
    <row r="3" spans="1:6">
      <c r="C3" s="9"/>
      <c r="D3" s="9"/>
      <c r="E3" s="8"/>
    </row>
    <row r="4" spans="1:6">
      <c r="C4" s="9"/>
      <c r="D4" s="9"/>
      <c r="E4" s="8"/>
    </row>
    <row r="5" spans="1:6">
      <c r="C5" s="11" t="s">
        <v>66</v>
      </c>
      <c r="D5" s="9"/>
      <c r="E5" s="8"/>
    </row>
    <row r="6" spans="1:6">
      <c r="C6" s="12" t="s">
        <v>67</v>
      </c>
      <c r="D6" s="9"/>
      <c r="E6" s="8"/>
    </row>
    <row r="7" spans="1:6">
      <c r="C7" s="12" t="s">
        <v>68</v>
      </c>
      <c r="D7" s="9"/>
      <c r="E7" s="8"/>
    </row>
    <row r="8" spans="1:6">
      <c r="C8" s="12" t="s">
        <v>69</v>
      </c>
      <c r="D8" s="9"/>
      <c r="E8" s="8"/>
    </row>
    <row r="9" spans="1:6">
      <c r="C9" s="13" t="s">
        <v>70</v>
      </c>
      <c r="D9" s="9"/>
      <c r="E9" s="8"/>
    </row>
    <row r="10" spans="1:6">
      <c r="D10" s="9"/>
      <c r="E10" s="8"/>
    </row>
    <row r="11" spans="1:6">
      <c r="C11" s="8" t="s">
        <v>71</v>
      </c>
      <c r="D11" s="9"/>
      <c r="E11" s="8" t="s">
        <v>0</v>
      </c>
      <c r="F11" t="s">
        <v>72</v>
      </c>
    </row>
    <row r="12" spans="1:6">
      <c r="C12" s="14" t="s">
        <v>73</v>
      </c>
      <c r="D12" s="9"/>
      <c r="E12" s="8" t="s">
        <v>74</v>
      </c>
      <c r="F12" t="s">
        <v>75</v>
      </c>
    </row>
    <row r="13" spans="1:6">
      <c r="C13" s="9" t="s">
        <v>76</v>
      </c>
      <c r="D13" s="9"/>
      <c r="E13" s="8" t="s">
        <v>77</v>
      </c>
    </row>
    <row r="14" spans="1:6">
      <c r="C14" s="9" t="s">
        <v>78</v>
      </c>
      <c r="D14" s="9"/>
      <c r="E14" s="8"/>
    </row>
    <row r="15" spans="1:6">
      <c r="C15" s="9"/>
      <c r="D15" s="9"/>
      <c r="E15" s="8"/>
    </row>
    <row r="16" spans="1:6">
      <c r="C16" s="9"/>
      <c r="D16" s="9"/>
      <c r="E16" s="8"/>
    </row>
    <row r="17" spans="3:5">
      <c r="C17" s="9"/>
      <c r="D17" s="9"/>
      <c r="E17" s="8"/>
    </row>
    <row r="18" spans="3:5">
      <c r="C18" s="9"/>
      <c r="D18" s="9"/>
      <c r="E18" s="8"/>
    </row>
    <row r="19" spans="3:5" ht="29.1">
      <c r="C19" s="9"/>
      <c r="D19" s="9"/>
      <c r="E19" s="10" t="s">
        <v>79</v>
      </c>
    </row>
    <row r="20" spans="3:5">
      <c r="C20" s="9" t="s">
        <v>80</v>
      </c>
      <c r="D20" s="9"/>
      <c r="E20" s="10" t="s">
        <v>81</v>
      </c>
    </row>
    <row r="21" spans="3:5">
      <c r="C21" s="9" t="s">
        <v>82</v>
      </c>
      <c r="D21" s="9"/>
      <c r="E21" s="9" t="s">
        <v>83</v>
      </c>
    </row>
    <row r="22" spans="3:5" ht="29.1">
      <c r="C22" s="10" t="s">
        <v>84</v>
      </c>
      <c r="D22" s="9"/>
      <c r="E22" s="10" t="s">
        <v>85</v>
      </c>
    </row>
    <row r="23" spans="3:5" ht="29.1">
      <c r="C23" s="10" t="s">
        <v>86</v>
      </c>
      <c r="D23" s="9"/>
      <c r="E23" s="10" t="s">
        <v>87</v>
      </c>
    </row>
    <row r="24" spans="3:5" ht="29.1">
      <c r="C24" s="10" t="s">
        <v>88</v>
      </c>
      <c r="D24" s="9"/>
      <c r="E24" s="10" t="s">
        <v>89</v>
      </c>
    </row>
    <row r="25" spans="3:5" ht="43.5">
      <c r="C25" s="10" t="s">
        <v>90</v>
      </c>
      <c r="D25" s="9"/>
      <c r="E25" s="10" t="s">
        <v>91</v>
      </c>
    </row>
    <row r="26" spans="3:5">
      <c r="C26" s="9" t="s">
        <v>92</v>
      </c>
      <c r="D26" s="9"/>
      <c r="E26" s="9" t="s">
        <v>93</v>
      </c>
    </row>
    <row r="27" spans="3:5">
      <c r="C27" s="9" t="s">
        <v>94</v>
      </c>
      <c r="D27" s="9"/>
      <c r="E27" s="8"/>
    </row>
    <row r="28" spans="3:5" ht="57.95">
      <c r="C28" s="9" t="s">
        <v>95</v>
      </c>
      <c r="D28" s="9"/>
      <c r="E28" s="24" t="s">
        <v>96</v>
      </c>
    </row>
    <row r="29" spans="3:5" ht="43.5">
      <c r="C29" s="10" t="s">
        <v>97</v>
      </c>
      <c r="D29" s="9"/>
      <c r="E29" s="24" t="s">
        <v>98</v>
      </c>
    </row>
    <row r="30" spans="3:5" ht="43.5">
      <c r="C30" s="10" t="s">
        <v>99</v>
      </c>
      <c r="D30" s="9"/>
      <c r="E30" s="8" t="s">
        <v>100</v>
      </c>
    </row>
    <row r="31" spans="3:5" ht="29.1">
      <c r="C31" s="24" t="s">
        <v>101</v>
      </c>
      <c r="D31" s="8"/>
      <c r="E31" s="24" t="s">
        <v>102</v>
      </c>
    </row>
    <row r="32" spans="3:5">
      <c r="C32" s="8"/>
      <c r="D32" s="8"/>
      <c r="E32" s="24" t="s">
        <v>103</v>
      </c>
    </row>
    <row r="33" spans="3:5" ht="43.5">
      <c r="C33" s="8"/>
      <c r="D33" s="8"/>
      <c r="E33" s="24" t="s">
        <v>104</v>
      </c>
    </row>
    <row r="34" spans="3:5">
      <c r="C34" s="8"/>
      <c r="D34" s="8"/>
      <c r="E34" s="8"/>
    </row>
    <row r="35" spans="3:5">
      <c r="C35" s="8"/>
      <c r="D35" s="8"/>
      <c r="E35" s="8"/>
    </row>
    <row r="36" spans="3:5">
      <c r="C36" s="8"/>
      <c r="D36" s="8"/>
      <c r="E36" s="8"/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FC131"/>
  <sheetViews>
    <sheetView showGridLines="0" topLeftCell="A27" zoomScale="84" zoomScaleNormal="84" workbookViewId="0">
      <selection activeCell="D28" sqref="D28:S28"/>
    </sheetView>
  </sheetViews>
  <sheetFormatPr defaultColWidth="41.85546875" defaultRowHeight="14.45" zeroHeight="1"/>
  <cols>
    <col min="1" max="1" width="2.5703125" customWidth="1"/>
    <col min="2" max="2" width="9" customWidth="1"/>
    <col min="3" max="3" width="7.140625" customWidth="1"/>
    <col min="4" max="4" width="35.85546875" customWidth="1"/>
    <col min="5" max="5" width="32.140625" customWidth="1"/>
    <col min="6" max="6" width="15.5703125" customWidth="1"/>
    <col min="7" max="7" width="15.85546875" bestFit="1" customWidth="1"/>
    <col min="8" max="8" width="16.42578125" bestFit="1" customWidth="1"/>
    <col min="9" max="9" width="12.42578125" customWidth="1"/>
    <col min="10" max="10" width="3.42578125" hidden="1" customWidth="1"/>
    <col min="11" max="11" width="18.140625" customWidth="1"/>
    <col min="12" max="12" width="15.85546875" customWidth="1"/>
    <col min="13" max="13" width="11.140625" hidden="1" customWidth="1"/>
    <col min="14" max="14" width="11.85546875" hidden="1" customWidth="1"/>
    <col min="15" max="15" width="11" customWidth="1"/>
    <col min="16" max="16" width="15" bestFit="1" customWidth="1"/>
    <col min="17" max="17" width="9" bestFit="1" customWidth="1"/>
    <col min="18" max="18" width="15.140625" bestFit="1" customWidth="1"/>
    <col min="19" max="19" width="9.5703125" customWidth="1"/>
    <col min="20" max="20" width="15.140625" bestFit="1" customWidth="1"/>
    <col min="21" max="21" width="4.85546875" hidden="1" customWidth="1"/>
    <col min="22" max="22" width="5.140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50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8">
      <c r="A2" s="1"/>
      <c r="B2" s="91"/>
      <c r="C2" s="100"/>
      <c r="D2" s="82"/>
      <c r="E2" s="82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>
      <c r="A3" s="1"/>
      <c r="B3" s="82"/>
      <c r="C3" s="87"/>
      <c r="D3" s="176" t="s">
        <v>27</v>
      </c>
      <c r="E3" s="82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>
      <c r="A4" s="1"/>
      <c r="B4" s="82"/>
      <c r="C4" s="87"/>
      <c r="D4" s="176" t="s">
        <v>28</v>
      </c>
      <c r="E4" s="82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>
      <c r="A5" s="1"/>
      <c r="B5" s="82"/>
      <c r="C5" s="87"/>
      <c r="D5" s="176" t="s">
        <v>29</v>
      </c>
      <c r="E5" s="82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>
      <c r="A6" s="1"/>
      <c r="B6" s="82"/>
      <c r="C6" s="87"/>
      <c r="D6" s="176"/>
      <c r="E6" s="82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5.6">
      <c r="A7" s="1"/>
      <c r="B7" s="182" t="s">
        <v>105</v>
      </c>
      <c r="C7" s="183"/>
      <c r="D7" s="183" t="s">
        <v>106</v>
      </c>
      <c r="E7" s="183"/>
      <c r="F7" s="183"/>
      <c r="G7" s="183"/>
      <c r="H7" s="183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5.6">
      <c r="A8" s="1"/>
      <c r="B8" s="182" t="s">
        <v>31</v>
      </c>
      <c r="C8" s="183"/>
      <c r="D8" s="183"/>
      <c r="E8" s="183"/>
      <c r="F8" s="183"/>
      <c r="G8" s="183"/>
      <c r="H8" s="183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5.6">
      <c r="A9" s="1"/>
      <c r="B9" s="182" t="s">
        <v>107</v>
      </c>
      <c r="C9" s="183"/>
      <c r="D9" s="183"/>
      <c r="E9" s="183"/>
      <c r="F9" s="183"/>
      <c r="G9" s="183"/>
      <c r="H9" s="183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54" customHeight="1">
      <c r="A10" s="1"/>
      <c r="B10" s="256" t="s">
        <v>33</v>
      </c>
      <c r="C10" s="256"/>
      <c r="D10" s="256"/>
      <c r="E10" s="256"/>
      <c r="F10" s="256"/>
      <c r="G10" s="256"/>
      <c r="H10" s="256"/>
      <c r="I10" s="256"/>
      <c r="J10" s="256"/>
      <c r="K10" s="256"/>
      <c r="L10" s="256"/>
      <c r="M10" s="256"/>
      <c r="N10" s="256"/>
      <c r="O10" s="256"/>
      <c r="P10" s="256"/>
      <c r="Q10" s="1"/>
      <c r="R10" s="1"/>
      <c r="S10" s="1"/>
      <c r="T10" s="1"/>
      <c r="U10" s="1"/>
      <c r="V10" s="1"/>
    </row>
    <row r="11" spans="1:22" ht="17.45">
      <c r="A11" s="1"/>
      <c r="B11" s="87"/>
      <c r="C11" s="87"/>
      <c r="D11" s="82"/>
      <c r="E11" s="82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50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51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52"/>
      <c r="T13" s="52"/>
      <c r="U13" s="2"/>
      <c r="V13" s="3"/>
    </row>
    <row r="14" spans="1:22" ht="30">
      <c r="A14" s="1"/>
      <c r="B14" s="7"/>
      <c r="C14" s="101" t="s">
        <v>108</v>
      </c>
      <c r="D14" s="85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102"/>
      <c r="T14" s="102"/>
      <c r="U14" s="1"/>
      <c r="V14" s="4"/>
    </row>
    <row r="15" spans="1:22" ht="18">
      <c r="A15" s="1"/>
      <c r="B15" s="7"/>
      <c r="C15" s="103" t="s">
        <v>109</v>
      </c>
      <c r="D15" s="85"/>
      <c r="E15" s="82"/>
      <c r="F15" s="82"/>
      <c r="G15" s="82"/>
      <c r="H15" s="82"/>
      <c r="I15" s="82"/>
      <c r="J15" s="82"/>
      <c r="K15" s="82"/>
      <c r="L15" s="82"/>
      <c r="M15" s="82"/>
      <c r="N15" s="82"/>
      <c r="O15" s="82"/>
      <c r="P15" s="82"/>
      <c r="Q15" s="82"/>
      <c r="R15" s="82"/>
      <c r="S15" s="102"/>
      <c r="T15" s="102"/>
      <c r="U15" s="1"/>
      <c r="V15" s="4"/>
    </row>
    <row r="16" spans="1:22" ht="37.5" customHeight="1">
      <c r="A16" s="1"/>
      <c r="B16" s="7"/>
      <c r="C16" s="289" t="s">
        <v>110</v>
      </c>
      <c r="D16" s="290"/>
      <c r="E16" s="290"/>
      <c r="F16" s="290"/>
      <c r="G16" s="290"/>
      <c r="H16" s="290"/>
      <c r="I16" s="290"/>
      <c r="J16" s="290"/>
      <c r="K16" s="290"/>
      <c r="L16" s="290"/>
      <c r="M16" s="290"/>
      <c r="N16" s="290"/>
      <c r="O16" s="290"/>
      <c r="P16" s="290"/>
      <c r="Q16" s="290"/>
      <c r="R16" s="290"/>
      <c r="S16" s="290"/>
      <c r="T16" s="291"/>
      <c r="U16" s="1"/>
      <c r="V16" s="4"/>
    </row>
    <row r="17" spans="1:23" ht="7.5" customHeight="1">
      <c r="A17" s="1"/>
      <c r="B17" s="7"/>
      <c r="C17" s="104"/>
      <c r="D17" s="104"/>
      <c r="E17" s="104"/>
      <c r="F17" s="104"/>
      <c r="G17" s="104"/>
      <c r="H17" s="104"/>
      <c r="I17" s="104"/>
      <c r="J17" s="104"/>
      <c r="K17" s="104"/>
      <c r="L17" s="104"/>
      <c r="M17" s="104"/>
      <c r="N17" s="104"/>
      <c r="O17" s="104"/>
      <c r="P17" s="104"/>
      <c r="Q17" s="104"/>
      <c r="R17" s="104"/>
      <c r="S17" s="102"/>
      <c r="T17" s="102"/>
      <c r="U17" s="1"/>
      <c r="V17" s="4"/>
    </row>
    <row r="18" spans="1:23" ht="18.600000000000001" thickBot="1">
      <c r="A18" s="1"/>
      <c r="B18" s="7"/>
      <c r="C18" s="105" t="s">
        <v>111</v>
      </c>
      <c r="D18" s="82"/>
      <c r="E18" s="82"/>
      <c r="F18" s="105" t="s">
        <v>112</v>
      </c>
      <c r="G18" s="82"/>
      <c r="H18" s="104"/>
      <c r="I18" s="104"/>
      <c r="J18" s="104"/>
      <c r="K18" s="104"/>
      <c r="L18" s="104"/>
      <c r="M18" s="82"/>
      <c r="N18" s="102"/>
      <c r="O18" s="105" t="s">
        <v>113</v>
      </c>
      <c r="P18" s="104"/>
      <c r="Q18" s="104"/>
      <c r="R18" s="104"/>
      <c r="S18" s="102"/>
      <c r="T18" s="102"/>
      <c r="U18" s="1"/>
      <c r="V18" s="4"/>
    </row>
    <row r="19" spans="1:23" ht="37.5" customHeight="1" thickBot="1">
      <c r="A19" s="1"/>
      <c r="B19" s="7"/>
      <c r="C19" s="283">
        <v>656</v>
      </c>
      <c r="D19" s="284"/>
      <c r="E19" s="82"/>
      <c r="F19" s="285" t="s">
        <v>112</v>
      </c>
      <c r="G19" s="286"/>
      <c r="H19" s="104"/>
      <c r="I19" s="104"/>
      <c r="J19" s="104"/>
      <c r="K19" s="104"/>
      <c r="L19" s="104"/>
      <c r="M19" s="82"/>
      <c r="N19" s="82"/>
      <c r="O19" s="298">
        <f>ROUND(IFERROR(U47+U72+U95,0),2)</f>
        <v>7589</v>
      </c>
      <c r="P19" s="299"/>
      <c r="Q19" s="299"/>
      <c r="R19" s="299"/>
      <c r="S19" s="299"/>
      <c r="T19" s="300"/>
      <c r="U19" s="1"/>
      <c r="V19" s="4"/>
    </row>
    <row r="20" spans="1:23" ht="7.5" customHeight="1">
      <c r="A20" s="1"/>
      <c r="B20" s="7"/>
      <c r="C20" s="106"/>
      <c r="D20" s="106"/>
      <c r="E20" s="106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2"/>
      <c r="R20" s="82"/>
      <c r="S20" s="102"/>
      <c r="T20" s="102"/>
      <c r="U20" s="1"/>
      <c r="V20" s="4"/>
    </row>
    <row r="21" spans="1:23" ht="19.5" customHeight="1" thickBot="1">
      <c r="A21" s="1"/>
      <c r="B21" s="7"/>
      <c r="C21" s="105" t="s">
        <v>114</v>
      </c>
      <c r="D21" s="82"/>
      <c r="E21" s="106"/>
      <c r="F21" s="105" t="s">
        <v>115</v>
      </c>
      <c r="G21" s="82"/>
      <c r="H21" s="82"/>
      <c r="I21" s="82"/>
      <c r="J21" s="82"/>
      <c r="K21" s="82"/>
      <c r="L21" s="82"/>
      <c r="M21" s="82"/>
      <c r="N21" s="82"/>
      <c r="O21" s="82"/>
      <c r="P21" s="82"/>
      <c r="Q21" s="82"/>
      <c r="R21" s="82"/>
      <c r="S21" s="102"/>
      <c r="T21" s="102"/>
      <c r="U21" s="1"/>
      <c r="V21" s="4"/>
    </row>
    <row r="22" spans="1:23" ht="79.5" customHeight="1" thickBot="1">
      <c r="A22" s="1"/>
      <c r="B22" s="7"/>
      <c r="C22" s="287" t="s">
        <v>73</v>
      </c>
      <c r="D22" s="288"/>
      <c r="E22" s="106"/>
      <c r="F22" s="292"/>
      <c r="G22" s="293"/>
      <c r="H22" s="293"/>
      <c r="I22" s="293"/>
      <c r="J22" s="293"/>
      <c r="K22" s="293"/>
      <c r="L22" s="293"/>
      <c r="M22" s="293"/>
      <c r="N22" s="293"/>
      <c r="O22" s="293"/>
      <c r="P22" s="293"/>
      <c r="Q22" s="293"/>
      <c r="R22" s="293"/>
      <c r="S22" s="293"/>
      <c r="T22" s="294"/>
      <c r="U22" s="1"/>
      <c r="V22" s="4"/>
    </row>
    <row r="23" spans="1:23" ht="15" customHeight="1" thickBot="1">
      <c r="A23" s="1"/>
      <c r="B23" s="7"/>
      <c r="C23" s="106"/>
      <c r="D23" s="106"/>
      <c r="E23" s="106"/>
      <c r="F23" s="295"/>
      <c r="G23" s="296"/>
      <c r="H23" s="296"/>
      <c r="I23" s="296"/>
      <c r="J23" s="296"/>
      <c r="K23" s="296"/>
      <c r="L23" s="296"/>
      <c r="M23" s="296"/>
      <c r="N23" s="296"/>
      <c r="O23" s="296"/>
      <c r="P23" s="296"/>
      <c r="Q23" s="296"/>
      <c r="R23" s="296"/>
      <c r="S23" s="296"/>
      <c r="T23" s="297"/>
      <c r="U23" s="1"/>
      <c r="V23" s="4"/>
    </row>
    <row r="24" spans="1:23" ht="19.5" customHeight="1" thickBot="1">
      <c r="A24" s="1"/>
      <c r="B24" s="7"/>
      <c r="C24" s="105" t="s">
        <v>116</v>
      </c>
      <c r="D24" s="82"/>
      <c r="E24" s="106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7"/>
      <c r="R24" s="107"/>
      <c r="S24" s="102"/>
      <c r="T24" s="108"/>
      <c r="U24" s="53" t="s">
        <v>117</v>
      </c>
      <c r="V24" s="4"/>
    </row>
    <row r="25" spans="1:23" ht="37.5" customHeight="1" thickBot="1">
      <c r="A25" s="1"/>
      <c r="B25" s="7"/>
      <c r="C25" s="287" t="s">
        <v>74</v>
      </c>
      <c r="D25" s="288"/>
      <c r="E25" s="106"/>
      <c r="F25" s="30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301"/>
      <c r="H25" s="301"/>
      <c r="I25" s="301"/>
      <c r="J25" s="301"/>
      <c r="K25" s="301"/>
      <c r="L25" s="301"/>
      <c r="M25" s="301"/>
      <c r="N25" s="301"/>
      <c r="O25" s="301"/>
      <c r="P25" s="301"/>
      <c r="Q25" s="301"/>
      <c r="R25" s="301"/>
      <c r="S25" s="301"/>
      <c r="T25" s="109"/>
      <c r="U25" s="8">
        <f>COUNT(Tabela1[Preço Unitário])</f>
        <v>4</v>
      </c>
      <c r="V25" s="4"/>
    </row>
    <row r="26" spans="1:23" ht="7.5" customHeight="1">
      <c r="A26" s="1"/>
      <c r="B26" s="7"/>
      <c r="C26" s="106"/>
      <c r="D26" s="106"/>
      <c r="E26" s="106"/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102"/>
      <c r="T26" s="102"/>
      <c r="U26" s="1"/>
      <c r="V26" s="4"/>
    </row>
    <row r="27" spans="1:23" ht="33.75" customHeight="1">
      <c r="A27" s="1"/>
      <c r="B27" s="7"/>
      <c r="C27" s="281" t="str">
        <f>IF(C25=Aux!E12,IF(U25=0,Aux!E31,Aux!E19),"")</f>
        <v>1º Passo da Análise Crítica - Identificação de Valores Excessivamente Elevados</v>
      </c>
      <c r="D27" s="281"/>
      <c r="E27" s="281"/>
      <c r="F27" s="281"/>
      <c r="G27" s="281"/>
      <c r="H27" s="281"/>
      <c r="I27" s="281"/>
      <c r="J27" s="281"/>
      <c r="K27" s="281"/>
      <c r="L27" s="281"/>
      <c r="M27" s="281"/>
      <c r="N27" s="281"/>
      <c r="O27" s="281"/>
      <c r="P27" s="281"/>
      <c r="Q27" s="281"/>
      <c r="R27" s="281"/>
      <c r="S27" s="281"/>
      <c r="T27" s="102"/>
      <c r="U27" s="55" t="s">
        <v>118</v>
      </c>
      <c r="V27" s="4"/>
    </row>
    <row r="28" spans="1:23" ht="17.45">
      <c r="A28" s="1"/>
      <c r="B28" s="7"/>
      <c r="C28" s="83"/>
      <c r="D28" s="282" t="s">
        <v>119</v>
      </c>
      <c r="E28" s="282"/>
      <c r="F28" s="282"/>
      <c r="G28" s="282"/>
      <c r="H28" s="282"/>
      <c r="I28" s="282"/>
      <c r="J28" s="282"/>
      <c r="K28" s="282"/>
      <c r="L28" s="282"/>
      <c r="M28" s="282"/>
      <c r="N28" s="282"/>
      <c r="O28" s="282"/>
      <c r="P28" s="282"/>
      <c r="Q28" s="282"/>
      <c r="R28" s="282"/>
      <c r="S28" s="282"/>
      <c r="T28" s="102"/>
      <c r="U28" s="80">
        <f>IF(U44,IF(U69,U86,U63),U38)</f>
        <v>4.5283734416341641E-2</v>
      </c>
      <c r="V28" s="4"/>
    </row>
    <row r="29" spans="1:23" ht="35.1" customHeight="1" thickBot="1">
      <c r="A29" s="1"/>
      <c r="B29" s="7"/>
      <c r="C29" s="102"/>
      <c r="D29" s="110"/>
      <c r="E29" s="110"/>
      <c r="F29" s="110"/>
      <c r="G29" s="110"/>
      <c r="H29" s="110"/>
      <c r="I29" s="110"/>
      <c r="J29" s="110"/>
      <c r="K29" s="111" t="s">
        <v>120</v>
      </c>
      <c r="L29" s="110"/>
      <c r="M29" s="110"/>
      <c r="N29" s="110"/>
      <c r="O29" s="110"/>
      <c r="P29" s="110"/>
      <c r="Q29" s="110"/>
      <c r="R29" s="110"/>
      <c r="S29" s="110"/>
      <c r="T29" s="102"/>
      <c r="U29" s="1"/>
      <c r="V29" s="4"/>
    </row>
    <row r="30" spans="1:23" ht="24.95" customHeight="1" thickBot="1">
      <c r="A30" s="1"/>
      <c r="B30" s="7"/>
      <c r="C30" s="83"/>
      <c r="D30" s="112"/>
      <c r="E30" s="112"/>
      <c r="F30" s="112"/>
      <c r="G30" s="112"/>
      <c r="H30" s="112"/>
      <c r="I30" s="112"/>
      <c r="J30" s="224"/>
      <c r="K30" s="225"/>
      <c r="L30" s="112"/>
      <c r="M30" s="112"/>
      <c r="N30" s="112"/>
      <c r="O30" s="112"/>
      <c r="P30" s="112"/>
      <c r="Q30" s="112"/>
      <c r="R30" s="112"/>
      <c r="S30" s="112"/>
      <c r="T30" s="102"/>
      <c r="U30" s="1"/>
      <c r="V30" s="4"/>
    </row>
    <row r="31" spans="1:23" ht="58.5" thickBot="1">
      <c r="A31" s="50"/>
      <c r="B31" s="54"/>
      <c r="C31" s="226" t="s">
        <v>121</v>
      </c>
      <c r="D31" s="227" t="s">
        <v>122</v>
      </c>
      <c r="E31" s="228" t="s">
        <v>123</v>
      </c>
      <c r="F31" s="227" t="s">
        <v>124</v>
      </c>
      <c r="G31" s="228" t="s">
        <v>50</v>
      </c>
      <c r="H31" s="228" t="s">
        <v>125</v>
      </c>
      <c r="I31" s="227" t="s">
        <v>126</v>
      </c>
      <c r="J31" s="227" t="s">
        <v>127</v>
      </c>
      <c r="K31" s="229" t="s">
        <v>128</v>
      </c>
      <c r="L31" s="230" t="s">
        <v>129</v>
      </c>
      <c r="M31" s="223" t="s">
        <v>130</v>
      </c>
      <c r="N31" s="114" t="s">
        <v>131</v>
      </c>
      <c r="O31" s="100"/>
      <c r="P31" s="312" t="str">
        <f>IF(C25=Aux!E13,Aux!E30,IF(U25=0,"",IF(U25&lt;3,Aux!E29,IF(U50="Sim",Aux!E22,Aux!E23))))</f>
        <v>Identificados valores excessivamente elevados.
Eles serão excluídos da amostra.</v>
      </c>
      <c r="Q31" s="313"/>
      <c r="R31" s="313"/>
      <c r="S31" s="313"/>
      <c r="T31" s="314"/>
      <c r="U31" s="56" t="s">
        <v>132</v>
      </c>
      <c r="V31" s="57"/>
      <c r="W31" s="1"/>
    </row>
    <row r="32" spans="1:23" ht="34.9" customHeight="1">
      <c r="A32" s="1"/>
      <c r="B32" s="7"/>
      <c r="C32" s="124">
        <v>1</v>
      </c>
      <c r="D32" s="117" t="s">
        <v>67</v>
      </c>
      <c r="E32" s="191" t="s">
        <v>133</v>
      </c>
      <c r="F32" s="118"/>
      <c r="G32" s="192">
        <v>7300</v>
      </c>
      <c r="H32" s="120">
        <v>45601</v>
      </c>
      <c r="I32" s="184">
        <v>45966</v>
      </c>
      <c r="J32" s="185" t="str">
        <f>IF($C$25=Aux!$E$13,"#",IF(COUNT(Tabela1[Preço Unitário])&lt;3,"#",IF(Tabela1[[#This Row],[Preço Unitário]]="","#",IF(Tabela1[[#This Row],[%]]&lt;=1.25,"C","!"))))</f>
        <v>C</v>
      </c>
      <c r="K32" s="121"/>
      <c r="L32" s="186">
        <f>IF(Tabela1[[#This Row],[Preço Unitário]]="","",Tabela1[[#This Row],[Preço Unitário]]*(1+Tabela1[[#This Row],[Índice de Atualização em %]]))</f>
        <v>7300</v>
      </c>
      <c r="M32" s="115">
        <f>IF($C$25=Aux!$E$13,"",IF(Tabela1[[#This Row],[Preço Unitário]]="","",IFERROR((SUM(Tabela1[Preço Unitário Atualizado])-Tabela1[[#This Row],[Preço Unitário Atualizado]])/(COUNT(Tabela1[Preço Unitário Atualizado])-1),"")))</f>
        <v>8468.0133333333342</v>
      </c>
      <c r="N32" s="116">
        <f>IF(Tabela1[[#This Row],[Média dos Demais]]="","",Tabela1[[#This Row],[Preço Unitário Atualizado]]/Tabela1[[#This Row],[Média dos Demais]])</f>
        <v>0.86206760814421635</v>
      </c>
      <c r="O32" s="82"/>
      <c r="P32" s="315"/>
      <c r="Q32" s="316"/>
      <c r="R32" s="316"/>
      <c r="S32" s="316"/>
      <c r="T32" s="317"/>
      <c r="U32" s="58">
        <f>IFERROR(_xlfn.STDEV.S(Tabela1[Preço Unitário Atualizado]),"-")</f>
        <v>1207.0861445646683</v>
      </c>
      <c r="V32" s="59"/>
      <c r="W32" s="1"/>
    </row>
    <row r="33" spans="1:23" ht="34.9" customHeight="1" thickBot="1">
      <c r="A33" s="1"/>
      <c r="B33" s="7"/>
      <c r="C33" s="124">
        <v>2</v>
      </c>
      <c r="D33" s="117" t="s">
        <v>67</v>
      </c>
      <c r="E33" s="191" t="s">
        <v>134</v>
      </c>
      <c r="F33" s="118"/>
      <c r="G33" s="192">
        <v>7498</v>
      </c>
      <c r="H33" s="120">
        <v>45853</v>
      </c>
      <c r="I33" s="184">
        <v>46218</v>
      </c>
      <c r="J33" s="185" t="str">
        <f>IF($C$25=Aux!$E$13,"#",IF(COUNT(Tabela1[Preço Unitário])&lt;3,"#",IF(Tabela1[[#This Row],[Preço Unitário]]="","#",IF(Tabela1[[#This Row],[%]]&lt;=1.25,"C","!"))))</f>
        <v>C</v>
      </c>
      <c r="K33" s="121"/>
      <c r="L33" s="186">
        <f>IF(Tabela1[[#This Row],[Preço Unitário]]="","",Tabela1[[#This Row],[Preço Unitário]]*(1+Tabela1[[#This Row],[Índice de Atualização em %]]))</f>
        <v>7498</v>
      </c>
      <c r="M33" s="122">
        <f>IF($C$25=Aux!$E$13,"",IF(Tabela1[[#This Row],[Preço Unitário]]="","",IFERROR((SUM(Tabela1[Preço Unitário Atualizado])-Tabela1[[#This Row],[Preço Unitário Atualizado]])/(COUNT(Tabela1[Preço Unitário Atualizado])-1),"")))</f>
        <v>8402.0133333333342</v>
      </c>
      <c r="N33" s="123">
        <f>IF(Tabela1[[#This Row],[Média dos Demais]]="","",Tabela1[[#This Row],[Preço Unitário Atualizado]]/Tabela1[[#This Row],[Média dos Demais]])</f>
        <v>0.89240515368538642</v>
      </c>
      <c r="O33" s="82"/>
      <c r="P33" s="318"/>
      <c r="Q33" s="319"/>
      <c r="R33" s="319"/>
      <c r="S33" s="319"/>
      <c r="T33" s="320"/>
      <c r="V33" s="60"/>
      <c r="W33" s="1"/>
    </row>
    <row r="34" spans="1:23" ht="34.9" customHeight="1" thickBot="1">
      <c r="A34" s="1"/>
      <c r="B34" s="7"/>
      <c r="C34" s="124">
        <v>3</v>
      </c>
      <c r="D34" s="117" t="s">
        <v>67</v>
      </c>
      <c r="E34" s="191" t="s">
        <v>135</v>
      </c>
      <c r="F34" s="118"/>
      <c r="G34" s="192">
        <v>7969</v>
      </c>
      <c r="H34" s="120">
        <v>45628</v>
      </c>
      <c r="I34" s="184">
        <v>45993</v>
      </c>
      <c r="J34" s="185" t="str">
        <f>IF($C$25=Aux!$E$13,"#",IF(COUNT(Tabela1[Preço Unitário])&lt;3,"#",IF(Tabela1[[#This Row],[Preço Unitário]]="","#",IF(Tabela1[[#This Row],[%]]&lt;=1.25,"C","!"))))</f>
        <v>C</v>
      </c>
      <c r="K34" s="121"/>
      <c r="L34" s="186">
        <f>IF(Tabela1[[#This Row],[Preço Unitário]]="","",Tabela1[[#This Row],[Preço Unitário]]*(1+Tabela1[[#This Row],[Índice de Atualização em %]]))</f>
        <v>7969</v>
      </c>
      <c r="M34" s="122">
        <f>IF($C$25=Aux!$E$13,"",IF(Tabela1[[#This Row],[Preço Unitário]]="","",IFERROR((SUM(Tabela1[Preço Unitário Atualizado])-Tabela1[[#This Row],[Preço Unitário Atualizado]])/(COUNT(Tabela1[Preço Unitário Atualizado])-1),"")))</f>
        <v>8245.0133333333342</v>
      </c>
      <c r="N34" s="123">
        <f>IF(Tabela1[[#This Row],[Média dos Demais]]="","",Tabela1[[#This Row],[Preço Unitário Atualizado]]/Tabela1[[#This Row],[Média dos Demais]])</f>
        <v>0.96652360376211222</v>
      </c>
      <c r="O34" s="82"/>
      <c r="P34" s="85"/>
      <c r="Q34" s="85"/>
      <c r="R34" s="85"/>
      <c r="S34" s="85"/>
      <c r="T34" s="85"/>
      <c r="U34" s="56" t="s">
        <v>136</v>
      </c>
      <c r="V34" s="57"/>
      <c r="W34" s="1"/>
    </row>
    <row r="35" spans="1:23" ht="34.9" customHeight="1" thickBot="1">
      <c r="A35" s="1"/>
      <c r="B35" s="7"/>
      <c r="C35" s="124">
        <v>4</v>
      </c>
      <c r="D35" s="117" t="s">
        <v>69</v>
      </c>
      <c r="E35" s="191" t="s">
        <v>137</v>
      </c>
      <c r="F35" s="118"/>
      <c r="G35" s="192">
        <v>9937.0400000000009</v>
      </c>
      <c r="H35" s="120">
        <v>45813</v>
      </c>
      <c r="I35" s="184">
        <v>45996</v>
      </c>
      <c r="J35" s="185" t="str">
        <f>IF($C$25=Aux!$E$13,"#",IF(COUNT(Tabela1[Preço Unitário])&lt;3,"#",IF(Tabela1[[#This Row],[Preço Unitário]]="","#",IF(Tabela1[[#This Row],[%]]&lt;=1.25,"C","!"))))</f>
        <v>!</v>
      </c>
      <c r="K35" s="121"/>
      <c r="L35" s="186">
        <f>IF(Tabela1[[#This Row],[Preço Unitário]]="","",Tabela1[[#This Row],[Preço Unitário]]*(1+Tabela1[[#This Row],[Índice de Atualização em %]]))</f>
        <v>9937.0400000000009</v>
      </c>
      <c r="M35" s="122">
        <f>IF($C$25=Aux!$E$13,"",IF(Tabela1[[#This Row],[Preço Unitário]]="","",IFERROR((SUM(Tabela1[Preço Unitário Atualizado])-Tabela1[[#This Row],[Preço Unitário Atualizado]])/(COUNT(Tabela1[Preço Unitário Atualizado])-1),"")))</f>
        <v>7589</v>
      </c>
      <c r="N35" s="123">
        <f>IF(Tabela1[[#This Row],[Média dos Demais]]="","",Tabela1[[#This Row],[Preço Unitário Atualizado]]/Tabela1[[#This Row],[Média dos Demais]])</f>
        <v>1.3094004480168666</v>
      </c>
      <c r="O35" s="82"/>
      <c r="P35" s="85"/>
      <c r="Q35" s="321" t="str">
        <f>IF(U25=0,"",IF(U44,"Coeficiente de Variação (CV) Inicial","Coeficiente de Variação (CV)"))</f>
        <v>Coeficiente de Variação (CV) Inicial</v>
      </c>
      <c r="R35" s="322"/>
      <c r="S35" s="323"/>
      <c r="T35" s="125"/>
      <c r="U35" s="40">
        <f>AVERAGE(Tabela1[Preço Unitário Atualizado])</f>
        <v>8176.01</v>
      </c>
      <c r="V35" s="41"/>
      <c r="W35" s="1"/>
    </row>
    <row r="36" spans="1:23" ht="34.9" customHeight="1" thickBot="1">
      <c r="A36" s="1"/>
      <c r="B36" s="7"/>
      <c r="C36" s="124">
        <v>5</v>
      </c>
      <c r="D36" s="117"/>
      <c r="E36" s="191"/>
      <c r="F36" s="118"/>
      <c r="G36" s="192"/>
      <c r="H36" s="120"/>
      <c r="I36" s="184"/>
      <c r="J36" s="185" t="str">
        <f>IF($C$25=Aux!$E$13,"#",IF(COUNT(Tabela1[Preço Unitário])&lt;3,"#",IF(Tabela1[[#This Row],[Preço Unitário]]="","#",IF(Tabela1[[#This Row],[%]]&lt;=1.25,"C","!"))))</f>
        <v>#</v>
      </c>
      <c r="K36" s="121"/>
      <c r="L36" s="186" t="str">
        <f>IF(Tabela1[[#This Row],[Preço Unitário]]="","",Tabela1[[#This Row],[Preço Unitário]]*(1+Tabela1[[#This Row],[Índice de Atualização em %]]))</f>
        <v/>
      </c>
      <c r="M36" s="122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36" s="126" t="str">
        <f>IF(Tabela1[[#This Row],[Média dos Demais]]="","",Tabela1[[#This Row],[Preço Unitário Atualizado]]/Tabela1[[#This Row],[Média dos Demais]])</f>
        <v/>
      </c>
      <c r="O36" s="82"/>
      <c r="P36" s="85"/>
      <c r="T36" s="85"/>
      <c r="V36" s="60"/>
      <c r="W36" s="1"/>
    </row>
    <row r="37" spans="1:23" ht="34.9" customHeight="1" thickBot="1">
      <c r="A37" s="1"/>
      <c r="B37" s="7"/>
      <c r="C37" s="124">
        <v>6</v>
      </c>
      <c r="D37" s="117"/>
      <c r="E37" s="191"/>
      <c r="F37" s="118"/>
      <c r="G37" s="192"/>
      <c r="H37" s="120"/>
      <c r="I37" s="184"/>
      <c r="J37" s="185" t="str">
        <f>IF($C$25=Aux!$E$13,"#",IF(COUNT(Tabela1[Preço Unitário])&lt;3,"#",IF(Tabela1[[#This Row],[Preço Unitário]]="","#",IF(Tabela1[[#This Row],[%]]&lt;=1.25,"C","!"))))</f>
        <v>#</v>
      </c>
      <c r="K37" s="121"/>
      <c r="L37" s="186" t="str">
        <f>IF(Tabela1[[#This Row],[Preço Unitário]]="","",Tabela1[[#This Row],[Preço Unitário]]*(1+Tabela1[[#This Row],[Índice de Atualização em %]]))</f>
        <v/>
      </c>
      <c r="M37" s="122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37" s="126" t="str">
        <f>IF(Tabela1[[#This Row],[Média dos Demais]]="","",Tabela1[[#This Row],[Preço Unitário Atualizado]]/Tabela1[[#This Row],[Média dos Demais]])</f>
        <v/>
      </c>
      <c r="O37" s="82"/>
      <c r="P37" s="85"/>
      <c r="Q37" s="330">
        <f>IF(Q35="","",IFERROR(IF(U32="-","-",U32/U35),"-"))</f>
        <v>0.14763755726383263</v>
      </c>
      <c r="R37" s="331"/>
      <c r="S37" s="332"/>
      <c r="T37" s="127"/>
      <c r="U37" s="64" t="s">
        <v>138</v>
      </c>
      <c r="V37" s="65"/>
      <c r="W37" s="1"/>
    </row>
    <row r="38" spans="1:23" ht="35.1" customHeight="1">
      <c r="A38" s="1"/>
      <c r="B38" s="7"/>
      <c r="C38" s="124">
        <v>7</v>
      </c>
      <c r="D38" s="117"/>
      <c r="E38" s="191"/>
      <c r="F38" s="118"/>
      <c r="G38" s="192"/>
      <c r="H38" s="120"/>
      <c r="I38" s="187"/>
      <c r="J38" s="185" t="str">
        <f>IF($C$25=Aux!$E$13,"#",IF(COUNT(Tabela1[Preço Unitário])&lt;3,"#",IF(Tabela1[[#This Row],[Preço Unitário]]="","#",IF(Tabela1[[#This Row],[%]]&lt;=1.25,"C","!"))))</f>
        <v>#</v>
      </c>
      <c r="K38" s="121"/>
      <c r="L38" s="186" t="str">
        <f>IF(Tabela1[[#This Row],[Preço Unitário]]="","",Tabela1[[#This Row],[Preço Unitário]]*(1+Tabela1[[#This Row],[Índice de Atualização em %]]))</f>
        <v/>
      </c>
      <c r="M38" s="122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38" s="123" t="str">
        <f>IF(Tabela1[[#This Row],[Média dos Demais]]="","",Tabela1[[#This Row],[Preço Unitário Atualizado]]/Tabela1[[#This Row],[Média dos Demais]])</f>
        <v/>
      </c>
      <c r="O38" s="82"/>
      <c r="P38" s="85"/>
      <c r="Q38" s="127"/>
      <c r="R38" s="127"/>
      <c r="S38" s="128"/>
      <c r="T38" s="128"/>
      <c r="U38" s="67">
        <f>IF(U44,0,Q37)</f>
        <v>0</v>
      </c>
      <c r="V38" s="68"/>
      <c r="W38" s="1"/>
    </row>
    <row r="39" spans="1:23" ht="35.1" customHeight="1">
      <c r="A39" s="1"/>
      <c r="B39" s="7"/>
      <c r="C39" s="124">
        <v>8</v>
      </c>
      <c r="D39" s="117"/>
      <c r="E39" s="117"/>
      <c r="F39" s="118"/>
      <c r="G39" s="119"/>
      <c r="H39" s="120"/>
      <c r="I39" s="187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39" s="185" t="str">
        <f>IF($C$25=Aux!$E$13,"#",IF(COUNT(Tabela1[Preço Unitário])&lt;3,"#",IF(Tabela1[[#This Row],[Preço Unitário]]="","#",IF(Tabela1[[#This Row],[%]]&lt;=1.25,"C","!"))))</f>
        <v>#</v>
      </c>
      <c r="K39" s="121"/>
      <c r="L39" s="186" t="str">
        <f>IF(Tabela1[[#This Row],[Preço Unitário]]="","",Tabela1[[#This Row],[Preço Unitário]]*(1+Tabela1[[#This Row],[Índice de Atualização em %]]))</f>
        <v/>
      </c>
      <c r="M39" s="122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39" s="123" t="str">
        <f>IF(Tabela1[[#This Row],[Média dos Demais]]="","",Tabela1[[#This Row],[Preço Unitário Atualizado]]/Tabela1[[#This Row],[Média dos Demais]])</f>
        <v/>
      </c>
      <c r="O39" s="82"/>
      <c r="P39" s="85"/>
      <c r="Q39" s="333" t="str">
        <f>IF(C25=Aux!E13,"Nº de Cotações Válidas","")</f>
        <v/>
      </c>
      <c r="R39" s="333"/>
      <c r="S39" s="333"/>
      <c r="T39" s="125"/>
      <c r="V39" s="60"/>
      <c r="W39" s="1"/>
    </row>
    <row r="40" spans="1:23" ht="35.1" customHeight="1">
      <c r="A40" s="1"/>
      <c r="B40" s="7"/>
      <c r="C40" s="124">
        <v>9</v>
      </c>
      <c r="D40" s="117"/>
      <c r="E40" s="117"/>
      <c r="F40" s="118"/>
      <c r="G40" s="119"/>
      <c r="H40" s="120"/>
      <c r="I40" s="187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0" s="185" t="str">
        <f>IF($C$25=Aux!$E$13,"#",IF(COUNT(Tabela1[Preço Unitário])&lt;3,"#",IF(Tabela1[[#This Row],[Preço Unitário]]="","#",IF(Tabela1[[#This Row],[%]]&lt;=1.25,"C","!"))))</f>
        <v>#</v>
      </c>
      <c r="K40" s="121"/>
      <c r="L40" s="186" t="str">
        <f>IF(Tabela1[[#This Row],[Preço Unitário]]="","",Tabela1[[#This Row],[Preço Unitário]]*(1+Tabela1[[#This Row],[Índice de Atualização em %]]))</f>
        <v/>
      </c>
      <c r="M40" s="122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0" s="123" t="str">
        <f>IF(Tabela1[[#This Row],[Média dos Demais]]="","",Tabela1[[#This Row],[Preço Unitário Atualizado]]/Tabela1[[#This Row],[Média dos Demais]])</f>
        <v/>
      </c>
      <c r="O40" s="82"/>
      <c r="P40" s="85"/>
      <c r="Q40" s="334" t="str">
        <f>IF(Q39="","",IF(U25=0,"-",U41))</f>
        <v/>
      </c>
      <c r="R40" s="334"/>
      <c r="S40" s="334"/>
      <c r="T40" s="129"/>
      <c r="U40" s="56" t="s">
        <v>139</v>
      </c>
      <c r="V40" s="57"/>
      <c r="W40" s="1"/>
    </row>
    <row r="41" spans="1:23" ht="35.1" customHeight="1">
      <c r="A41" s="1"/>
      <c r="B41" s="7"/>
      <c r="C41" s="124">
        <v>10</v>
      </c>
      <c r="D41" s="117"/>
      <c r="E41" s="117"/>
      <c r="F41" s="118"/>
      <c r="G41" s="119"/>
      <c r="H41" s="120"/>
      <c r="I41" s="187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1" s="185" t="str">
        <f>IF($C$25=Aux!$E$13,"#",IF(COUNT(Tabela1[Preço Unitário])&lt;3,"#",IF(Tabela1[[#This Row],[Preço Unitário]]="","#",IF(Tabela1[[#This Row],[%]]&lt;=1.25,"C","!"))))</f>
        <v>#</v>
      </c>
      <c r="K41" s="121"/>
      <c r="L41" s="186" t="str">
        <f>IF(Tabela1[[#This Row],[Preço Unitário]]="","",Tabela1[[#This Row],[Preço Unitário]]*(1+Tabela1[[#This Row],[Índice de Atualização em %]]))</f>
        <v/>
      </c>
      <c r="M41" s="122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1" s="126" t="str">
        <f>IF(Tabela1[[#This Row],[Média dos Demais]]="","",Tabela1[[#This Row],[Preço Unitário Atualizado]]/Tabela1[[#This Row],[Média dos Demais]])</f>
        <v/>
      </c>
      <c r="O41" s="82"/>
      <c r="P41" s="85"/>
      <c r="Q41" s="85"/>
      <c r="R41" s="85"/>
      <c r="S41" s="85"/>
      <c r="T41" s="85"/>
      <c r="U41" s="67">
        <f>IF(C25=Aux!E13,COUNT(Tabela1[Preço Unitário Atualizado]),0)</f>
        <v>0</v>
      </c>
      <c r="V41" s="68"/>
      <c r="W41" s="1"/>
    </row>
    <row r="42" spans="1:23" ht="35.1" customHeight="1">
      <c r="A42" s="1"/>
      <c r="B42" s="7"/>
      <c r="C42" s="124">
        <v>11</v>
      </c>
      <c r="D42" s="117"/>
      <c r="E42" s="117"/>
      <c r="F42" s="118"/>
      <c r="G42" s="119"/>
      <c r="H42" s="120"/>
      <c r="I42" s="187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2" s="185" t="str">
        <f>IF($C$25=Aux!$E$13,"#",IF(COUNT(Tabela1[Preço Unitário])&lt;3,"#",IF(Tabela1[[#This Row],[Preço Unitário]]="","#",IF(Tabela1[[#This Row],[%]]&lt;=1.25,"C","!"))))</f>
        <v>#</v>
      </c>
      <c r="K42" s="121"/>
      <c r="L42" s="186" t="str">
        <f>IF(Tabela1[[#This Row],[Preço Unitário]]="","",Tabela1[[#This Row],[Preço Unitário]]*(1+Tabela1[[#This Row],[Índice de Atualização em %]]))</f>
        <v/>
      </c>
      <c r="M42" s="122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2" s="126" t="str">
        <f>IF(Tabela1[[#This Row],[Média dos Demais]]="","",Tabela1[[#This Row],[Preço Unitário Atualizado]]/Tabela1[[#This Row],[Média dos Demais]])</f>
        <v/>
      </c>
      <c r="O42" s="82"/>
      <c r="P42" s="280" t="str">
        <f>IF(C25=Aux!E12,"","Média Aritmética")</f>
        <v/>
      </c>
      <c r="Q42" s="85"/>
      <c r="R42" s="280" t="str">
        <f>IF(C25=Aux!E12,"","Mediana")</f>
        <v/>
      </c>
      <c r="S42" s="85"/>
      <c r="T42" s="280" t="str">
        <f>IF(C25=Aux!E12,"","Menor Valor")</f>
        <v/>
      </c>
      <c r="V42" s="60"/>
      <c r="W42" s="1"/>
    </row>
    <row r="43" spans="1:23" ht="35.1" customHeight="1">
      <c r="A43" s="1"/>
      <c r="B43" s="7"/>
      <c r="C43" s="124">
        <v>12</v>
      </c>
      <c r="D43" s="117"/>
      <c r="E43" s="117"/>
      <c r="F43" s="118"/>
      <c r="G43" s="119"/>
      <c r="H43" s="120"/>
      <c r="I43" s="187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3" s="185" t="str">
        <f>IF($C$25=Aux!$E$13,"#",IF(COUNT(Tabela1[Preço Unitário])&lt;3,"#",IF(Tabela1[[#This Row],[Preço Unitário]]="","#",IF(Tabela1[[#This Row],[%]]&lt;=1.25,"C","!"))))</f>
        <v>#</v>
      </c>
      <c r="K43" s="121"/>
      <c r="L43" s="186" t="str">
        <f>IF(Tabela1[[#This Row],[Preço Unitário]]="","",Tabela1[[#This Row],[Preço Unitário]]*(1+Tabela1[[#This Row],[Índice de Atualização em %]]))</f>
        <v/>
      </c>
      <c r="M43" s="122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3" s="126" t="str">
        <f>IF(Tabela1[[#This Row],[Média dos Demais]]="","",Tabela1[[#This Row],[Preço Unitário Atualizado]]/Tabela1[[#This Row],[Média dos Demais]])</f>
        <v/>
      </c>
      <c r="O43" s="82"/>
      <c r="P43" s="280"/>
      <c r="Q43" s="85"/>
      <c r="R43" s="280"/>
      <c r="S43" s="85"/>
      <c r="T43" s="280"/>
      <c r="U43" s="64" t="s">
        <v>140</v>
      </c>
      <c r="V43" s="65"/>
      <c r="W43" s="1"/>
    </row>
    <row r="44" spans="1:23" ht="35.1" customHeight="1">
      <c r="A44" s="1"/>
      <c r="B44" s="7"/>
      <c r="C44" s="124">
        <v>13</v>
      </c>
      <c r="D44" s="117"/>
      <c r="E44" s="117"/>
      <c r="F44" s="118"/>
      <c r="G44" s="119"/>
      <c r="H44" s="120"/>
      <c r="I44" s="187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4" s="185" t="str">
        <f>IF($C$25=Aux!$E$13,"#",IF(COUNT(Tabela1[Preço Unitário])&lt;3,"#",IF(Tabela1[[#This Row],[Preço Unitário]]="","#",IF(Tabela1[[#This Row],[%]]&lt;=1.25,"C","!"))))</f>
        <v>#</v>
      </c>
      <c r="K44" s="121"/>
      <c r="L44" s="186" t="str">
        <f>IF(Tabela1[[#This Row],[Preço Unitário]]="","",Tabela1[[#This Row],[Preço Unitário]]*(1+Tabela1[[#This Row],[Índice de Atualização em %]]))</f>
        <v/>
      </c>
      <c r="M44" s="122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4" s="126" t="str">
        <f>IF(Tabela1[[#This Row],[Média dos Demais]]="","",Tabela1[[#This Row],[Preço Unitário Atualizado]]/Tabela1[[#This Row],[Média dos Demais]])</f>
        <v/>
      </c>
      <c r="O44" s="82"/>
      <c r="P44" s="130" t="str">
        <f>IF(C25=Aux!E12,"",IFERROR(AVERAGE(Tabela1[Preço Unitário Atualizado]),"-"))</f>
        <v/>
      </c>
      <c r="Q44" s="85"/>
      <c r="R44" s="130" t="str">
        <f>IF(C25=Aux!E12,"",IFERROR(MEDIAN(Tabela1[Preço Unitário Atualizado]),"-"))</f>
        <v/>
      </c>
      <c r="S44" s="85"/>
      <c r="T44" s="130" t="str">
        <f>IF(C25=Aux!E12,"",IFERROR(SMALL(Tabela1[Preço Unitário Atualizado],1),"-"))</f>
        <v/>
      </c>
      <c r="U44" s="67" t="b">
        <f>IF(C25=Aux!E13,FALSE(),IF(U25&lt;3,FALSE(),TRUE()))</f>
        <v>1</v>
      </c>
      <c r="V44" s="68"/>
      <c r="W44" s="1"/>
    </row>
    <row r="45" spans="1:23" ht="35.1" customHeight="1">
      <c r="A45" s="1"/>
      <c r="B45" s="7"/>
      <c r="C45" s="124">
        <v>14</v>
      </c>
      <c r="D45" s="117"/>
      <c r="E45" s="117"/>
      <c r="F45" s="118"/>
      <c r="G45" s="119"/>
      <c r="H45" s="120"/>
      <c r="I45" s="187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5" s="185" t="str">
        <f>IF($C$25=Aux!$E$13,"#",IF(COUNT(Tabela1[Preço Unitário])&lt;3,"#",IF(Tabela1[[#This Row],[Preço Unitário]]="","#",IF(Tabela1[[#This Row],[%]]&lt;=1.25,"C","!"))))</f>
        <v>#</v>
      </c>
      <c r="K45" s="121"/>
      <c r="L45" s="186" t="str">
        <f>IF(Tabela1[[#This Row],[Preço Unitário]]="","",Tabela1[[#This Row],[Preço Unitário]]*(1+Tabela1[[#This Row],[Índice de Atualização em %]]))</f>
        <v/>
      </c>
      <c r="M45" s="122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5" s="126" t="str">
        <f>IF(Tabela1[[#This Row],[Média dos Demais]]="","",Tabela1[[#This Row],[Preço Unitário Atualizado]]/Tabela1[[#This Row],[Média dos Demais]])</f>
        <v/>
      </c>
      <c r="O45" s="82"/>
      <c r="P45" s="128"/>
      <c r="Q45" s="128"/>
      <c r="R45" s="82"/>
      <c r="S45" s="128"/>
      <c r="T45" s="128"/>
      <c r="V45" s="60"/>
      <c r="W45" s="1"/>
    </row>
    <row r="46" spans="1:23" ht="35.1" customHeight="1">
      <c r="A46" s="1"/>
      <c r="B46" s="7"/>
      <c r="C46" s="124">
        <v>15</v>
      </c>
      <c r="D46" s="117"/>
      <c r="E46" s="117"/>
      <c r="F46" s="118"/>
      <c r="G46" s="119"/>
      <c r="H46" s="120"/>
      <c r="I46" s="187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6" s="185" t="str">
        <f>IF($C$25=Aux!$E$13,"#",IF(COUNT(Tabela1[Preço Unitário])&lt;3,"#",IF(Tabela1[[#This Row],[Preço Unitário]]="","#",IF(Tabela1[[#This Row],[%]]&lt;=1.25,"C","!"))))</f>
        <v>#</v>
      </c>
      <c r="K46" s="121"/>
      <c r="L46" s="186" t="str">
        <f>IF(Tabela1[[#This Row],[Preço Unitário]]="","",Tabela1[[#This Row],[Preço Unitário]]*(1+Tabela1[[#This Row],[Índice de Atualização em %]]))</f>
        <v/>
      </c>
      <c r="M46" s="122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6" s="126" t="str">
        <f>IF(Tabela1[[#This Row],[Média dos Demais]]="","",Tabela1[[#This Row],[Preço Unitário Atualizado]]/Tabela1[[#This Row],[Média dos Demais]])</f>
        <v/>
      </c>
      <c r="O46" s="82"/>
      <c r="P46" s="128"/>
      <c r="Q46" s="128"/>
      <c r="R46" s="82"/>
      <c r="S46" s="128"/>
      <c r="T46" s="128"/>
      <c r="U46" s="64" t="s">
        <v>141</v>
      </c>
      <c r="V46" s="65"/>
      <c r="W46" s="1"/>
    </row>
    <row r="47" spans="1:23" ht="35.1" customHeight="1">
      <c r="A47" s="1"/>
      <c r="B47" s="7"/>
      <c r="C47" s="124">
        <v>16</v>
      </c>
      <c r="D47" s="117"/>
      <c r="E47" s="117"/>
      <c r="F47" s="118"/>
      <c r="G47" s="119"/>
      <c r="H47" s="120"/>
      <c r="I47" s="187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7" s="185" t="str">
        <f>IF($C$25=Aux!$E$13,"#",IF(COUNT(Tabela1[Preço Unitário])&lt;3,"#",IF(Tabela1[[#This Row],[Preço Unitário]]="","#",IF(Tabela1[[#This Row],[%]]&lt;=1.25,"C","!"))))</f>
        <v>#</v>
      </c>
      <c r="K47" s="121"/>
      <c r="L47" s="186" t="str">
        <f>IF(Tabela1[[#This Row],[Preço Unitário]]="","",Tabela1[[#This Row],[Preço Unitário]]*(1+Tabela1[[#This Row],[Índice de Atualização em %]]))</f>
        <v/>
      </c>
      <c r="M47" s="122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7" s="126" t="str">
        <f>IF(Tabela1[[#This Row],[Média dos Demais]]="","",Tabela1[[#This Row],[Preço Unitário Atualizado]]/Tabela1[[#This Row],[Média dos Demais]])</f>
        <v/>
      </c>
      <c r="O47" s="82"/>
      <c r="P47" s="131"/>
      <c r="Q47" s="131"/>
      <c r="R47" s="82"/>
      <c r="S47" s="131"/>
      <c r="T47" s="131"/>
      <c r="U47" s="40" t="b">
        <f>IF(C25=Aux!E13,IF(U25=0,0,IF($C$22=Aux!$C$12,P44,IF($C$22=Aux!$C$13,R44,T44))))</f>
        <v>0</v>
      </c>
      <c r="V47" s="41"/>
      <c r="W47" s="1"/>
    </row>
    <row r="48" spans="1:23" ht="35.1" customHeight="1">
      <c r="A48" s="1"/>
      <c r="B48" s="7"/>
      <c r="C48" s="124">
        <v>17</v>
      </c>
      <c r="D48" s="117"/>
      <c r="E48" s="117"/>
      <c r="F48" s="118"/>
      <c r="G48" s="119"/>
      <c r="H48" s="120"/>
      <c r="I48" s="187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8" s="185" t="str">
        <f>IF($C$25=Aux!$E$13,"#",IF(COUNT(Tabela1[Preço Unitário])&lt;3,"#",IF(Tabela1[[#This Row],[Preço Unitário]]="","#",IF(Tabela1[[#This Row],[%]]&lt;=1.25,"C","!"))))</f>
        <v>#</v>
      </c>
      <c r="K48" s="121"/>
      <c r="L48" s="186" t="str">
        <f>IF(Tabela1[[#This Row],[Preço Unitário]]="","",Tabela1[[#This Row],[Preço Unitário]]*(1+Tabela1[[#This Row],[Índice de Atualização em %]]))</f>
        <v/>
      </c>
      <c r="M48" s="122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8" s="126" t="str">
        <f>IF(Tabela1[[#This Row],[Média dos Demais]]="","",Tabela1[[#This Row],[Preço Unitário Atualizado]]/Tabela1[[#This Row],[Média dos Demais]])</f>
        <v/>
      </c>
      <c r="O48" s="82"/>
      <c r="P48" s="88"/>
      <c r="Q48" s="88"/>
      <c r="R48" s="88"/>
      <c r="S48" s="88"/>
      <c r="T48" s="88"/>
      <c r="V48" s="60"/>
      <c r="W48" s="1"/>
    </row>
    <row r="49" spans="1:23" ht="35.1" customHeight="1">
      <c r="A49" s="1"/>
      <c r="B49" s="7"/>
      <c r="C49" s="124">
        <v>18</v>
      </c>
      <c r="D49" s="117"/>
      <c r="E49" s="117"/>
      <c r="F49" s="118"/>
      <c r="G49" s="119"/>
      <c r="H49" s="120"/>
      <c r="I49" s="187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9" s="185" t="str">
        <f>IF($C$25=Aux!$E$13,"#",IF(COUNT(Tabela1[Preço Unitário])&lt;3,"#",IF(Tabela1[[#This Row],[Preço Unitário]]="","#",IF(Tabela1[[#This Row],[%]]&lt;=1.25,"C","!"))))</f>
        <v>#</v>
      </c>
      <c r="K49" s="121"/>
      <c r="L49" s="186" t="str">
        <f>IF(Tabela1[[#This Row],[Preço Unitário]]="","",Tabela1[[#This Row],[Preço Unitário]]*(1+Tabela1[[#This Row],[Índice de Atualização em %]]))</f>
        <v/>
      </c>
      <c r="M49" s="122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9" s="123" t="str">
        <f>IF(Tabela1[[#This Row],[Média dos Demais]]="","",Tabela1[[#This Row],[Preço Unitário Atualizado]]/Tabela1[[#This Row],[Média dos Demais]])</f>
        <v/>
      </c>
      <c r="O49" s="82"/>
      <c r="P49" s="88"/>
      <c r="Q49" s="88"/>
      <c r="R49" s="88"/>
      <c r="S49" s="88"/>
      <c r="T49" s="88"/>
      <c r="U49" s="64" t="s">
        <v>142</v>
      </c>
      <c r="V49" s="65"/>
      <c r="W49" s="1"/>
    </row>
    <row r="50" spans="1:23" ht="35.1" customHeight="1">
      <c r="A50" s="1"/>
      <c r="B50" s="7"/>
      <c r="C50" s="124">
        <v>19</v>
      </c>
      <c r="D50" s="117"/>
      <c r="E50" s="117"/>
      <c r="F50" s="118"/>
      <c r="G50" s="119"/>
      <c r="H50" s="120"/>
      <c r="I50" s="187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50" s="185" t="str">
        <f>IF($C$25=Aux!$E$13,"#",IF(COUNT(Tabela1[Preço Unitário])&lt;3,"#",IF(Tabela1[[#This Row],[Preço Unitário]]="","#",IF(Tabela1[[#This Row],[%]]&lt;=1.25,"C","!"))))</f>
        <v>#</v>
      </c>
      <c r="K50" s="121"/>
      <c r="L50" s="186" t="str">
        <f>IF(Tabela1[[#This Row],[Preço Unitário]]="","",Tabela1[[#This Row],[Preço Unitário]]*(1+Tabela1[[#This Row],[Índice de Atualização em %]]))</f>
        <v/>
      </c>
      <c r="M50" s="122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50" s="126" t="str">
        <f>IF(Tabela1[[#This Row],[Média dos Demais]]="","",Tabela1[[#This Row],[Preço Unitário Atualizado]]/Tabela1[[#This Row],[Média dos Demais]])</f>
        <v/>
      </c>
      <c r="O50" s="82"/>
      <c r="P50" s="88"/>
      <c r="Q50" s="88"/>
      <c r="R50" s="88"/>
      <c r="S50" s="88"/>
      <c r="T50" s="88"/>
      <c r="U50" s="67" t="str">
        <f>IF(COUNTIF(Tabela1[!],"!")=0,"Não","Sim")</f>
        <v>Sim</v>
      </c>
      <c r="V50" s="68"/>
      <c r="W50" s="1"/>
    </row>
    <row r="51" spans="1:23" ht="35.1" customHeight="1" thickBot="1">
      <c r="A51" s="1"/>
      <c r="B51" s="7"/>
      <c r="C51" s="193">
        <v>20</v>
      </c>
      <c r="D51" s="132"/>
      <c r="E51" s="132"/>
      <c r="F51" s="132"/>
      <c r="G51" s="133"/>
      <c r="H51" s="134"/>
      <c r="I51" s="188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51" s="189" t="str">
        <f>IF($C$25=Aux!$E$13,"#",IF(COUNT(Tabela1[Preço Unitário])&lt;3,"#",IF(Tabela1[[#This Row],[Preço Unitário]]="","#",IF(Tabela1[[#This Row],[%]]&lt;=1.25,"C","!"))))</f>
        <v>#</v>
      </c>
      <c r="K51" s="135"/>
      <c r="L51" s="190" t="str">
        <f>IF(Tabela1[[#This Row],[Preço Unitário]]="","",Tabela1[[#This Row],[Preço Unitário]]*(1+Tabela1[[#This Row],[Índice de Atualização em %]]))</f>
        <v/>
      </c>
      <c r="M51" s="136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51" s="126" t="str">
        <f>IF(Tabela1[[#This Row],[Média dos Demais]]="","",Tabela1[[#This Row],[Preço Unitário Atualizado]]/Tabela1[[#This Row],[Média dos Demais]])</f>
        <v/>
      </c>
      <c r="O51" s="82"/>
      <c r="P51" s="88"/>
      <c r="Q51" s="137"/>
      <c r="R51" s="88"/>
      <c r="S51" s="88"/>
      <c r="T51" s="88"/>
      <c r="V51" s="60"/>
      <c r="W51" s="1"/>
    </row>
    <row r="52" spans="1:23">
      <c r="A52" s="1"/>
      <c r="B52" s="7"/>
      <c r="C52" s="100"/>
      <c r="D52" s="82"/>
      <c r="E52" s="82"/>
      <c r="F52" s="82"/>
      <c r="G52" s="82"/>
      <c r="H52" s="82"/>
      <c r="I52" s="82"/>
      <c r="J52" s="82"/>
      <c r="K52" s="82"/>
      <c r="L52" s="82"/>
      <c r="M52" s="138"/>
      <c r="N52" s="82"/>
      <c r="O52" s="82"/>
      <c r="P52" s="82"/>
      <c r="Q52" s="139"/>
      <c r="R52" s="82"/>
      <c r="S52" s="102"/>
      <c r="T52" s="102"/>
      <c r="U52" s="1"/>
      <c r="V52" s="4"/>
    </row>
    <row r="53" spans="1:23" ht="20.100000000000001" customHeight="1">
      <c r="A53" s="1"/>
      <c r="B53" s="7"/>
      <c r="C53" s="309" t="s">
        <v>143</v>
      </c>
      <c r="D53" s="309"/>
      <c r="E53" s="309"/>
      <c r="F53" s="309"/>
      <c r="G53" s="82"/>
      <c r="H53" s="82"/>
      <c r="I53" s="82"/>
      <c r="J53" s="82"/>
      <c r="K53" s="82"/>
      <c r="L53" s="82"/>
      <c r="M53" s="82"/>
      <c r="N53" s="82"/>
      <c r="O53" s="82"/>
      <c r="P53" s="82"/>
      <c r="Q53" s="82"/>
      <c r="R53" s="82"/>
      <c r="S53" s="82"/>
      <c r="T53" s="102"/>
      <c r="U53" s="1"/>
      <c r="V53" s="4"/>
    </row>
    <row r="54" spans="1:23" ht="5.0999999999999996" customHeight="1">
      <c r="A54" s="1"/>
      <c r="B54" s="7"/>
      <c r="C54" s="140"/>
      <c r="D54" s="140"/>
      <c r="E54" s="140"/>
      <c r="F54" s="140"/>
      <c r="G54" s="82"/>
      <c r="H54" s="82"/>
      <c r="I54" s="82"/>
      <c r="J54" s="82"/>
      <c r="K54" s="82"/>
      <c r="L54" s="82"/>
      <c r="M54" s="82"/>
      <c r="N54" s="82"/>
      <c r="O54" s="82"/>
      <c r="P54" s="82"/>
      <c r="Q54" s="82"/>
      <c r="R54" s="82"/>
      <c r="S54" s="82"/>
      <c r="T54" s="102"/>
      <c r="U54" s="1"/>
      <c r="V54" s="4"/>
    </row>
    <row r="55" spans="1:23" ht="45" customHeight="1" thickBot="1">
      <c r="A55" s="1"/>
      <c r="B55" s="7"/>
      <c r="C55" s="310" t="str">
        <f>IF(U44,Aux!E20,"")</f>
        <v>2º Passo da Análise Crítica - Identificação de Valores Inexequíveis</v>
      </c>
      <c r="D55" s="310"/>
      <c r="E55" s="310"/>
      <c r="F55" s="310"/>
      <c r="G55" s="310"/>
      <c r="H55" s="310"/>
      <c r="I55" s="310"/>
      <c r="J55" s="310"/>
      <c r="K55" s="310"/>
      <c r="L55" s="310"/>
      <c r="M55" s="310"/>
      <c r="N55" s="310"/>
      <c r="O55" s="310"/>
      <c r="P55" s="310"/>
      <c r="Q55" s="310"/>
      <c r="R55" s="310"/>
      <c r="S55" s="310"/>
      <c r="T55" s="310"/>
      <c r="U55" s="1"/>
      <c r="V55" s="4"/>
    </row>
    <row r="56" spans="1:23" ht="30" customHeight="1" thickBot="1">
      <c r="A56" s="1"/>
      <c r="B56" s="7"/>
      <c r="C56" s="113" t="s">
        <v>121</v>
      </c>
      <c r="D56" s="113" t="s">
        <v>122</v>
      </c>
      <c r="E56" s="113" t="s">
        <v>123</v>
      </c>
      <c r="F56" s="113" t="s">
        <v>124</v>
      </c>
      <c r="G56" s="113" t="s">
        <v>129</v>
      </c>
      <c r="H56" s="141" t="s">
        <v>130</v>
      </c>
      <c r="I56" s="142" t="s">
        <v>131</v>
      </c>
      <c r="J56" s="143" t="s">
        <v>127</v>
      </c>
      <c r="K56" s="83"/>
      <c r="L56" s="96"/>
      <c r="M56" s="100"/>
      <c r="N56" s="82"/>
      <c r="O56" s="82"/>
      <c r="P56" s="82"/>
      <c r="Q56" s="82"/>
      <c r="R56" s="82"/>
      <c r="S56" s="102"/>
      <c r="T56" s="144"/>
      <c r="U56" s="56" t="s">
        <v>132</v>
      </c>
      <c r="V56" s="4"/>
    </row>
    <row r="57" spans="1:23" ht="35.1" customHeight="1">
      <c r="A57" s="1"/>
      <c r="B57" s="7"/>
      <c r="C57" s="159">
        <f>IF(Tabela19[[#This Row],[Preço Unitário Atualizado]]="","",C32)</f>
        <v>1</v>
      </c>
      <c r="D57" s="180" t="str">
        <f t="shared" ref="D57:D76" si="0">IF($U$44="Não","",IF($J32="C",IF(ISBLANK($D32),"",$D32),""))</f>
        <v>Contratações Públicas</v>
      </c>
      <c r="E57" s="165" t="str">
        <f t="shared" ref="E57:E76" si="1">IF($U$44="Não","",IF($J32="C",IF(ISBLANK($E32),"",$E32),""))</f>
        <v>TJDFT</v>
      </c>
      <c r="F57" s="166"/>
      <c r="G57" s="167">
        <f t="shared" ref="G57:G76" si="2">IF($U$44="Não","",IF($J32="C",G32*(1+K32),""))</f>
        <v>7300</v>
      </c>
      <c r="H57" s="168">
        <f>IF(Tabela19[[#This Row],[Preço Unitário Atualizado]]="","",IFERROR((SUM(Tabela19[Preço Unitário Atualizado])-Tabela19[[#This Row],[Preço Unitário Atualizado]])/(COUNT(Tabela19[Preço Unitário Atualizado])-1),""))</f>
        <v>7733.5</v>
      </c>
      <c r="I57" s="169">
        <f>IF(Tabela19[[#This Row],[Média dos Demais]]="","",Tabela19[[#This Row],[Preço Unitário Atualizado]]/Tabela19[[#This Row],[Média dos Demais]])</f>
        <v>0.94394517359539665</v>
      </c>
      <c r="J57" s="162" t="str">
        <f>IF($C$25=Aux!$E$13,"#",IF(Tabela19[[#This Row],[Preço Unitário Atualizado]]="","#",IF(OR(Tabela19[[#This Row],[Fonte]]=Aux!$C$5,Tabela19[[#This Row],[Fonte]]=Aux!$C$6),"C",IF(Tabela19[[#This Row],[%]]&gt;=0.75,"C","!"))))</f>
        <v>C</v>
      </c>
      <c r="K57" s="83"/>
      <c r="L57" s="145"/>
      <c r="M57" s="82"/>
      <c r="N57" s="102"/>
      <c r="O57" s="102"/>
      <c r="P57" s="335" t="str">
        <f>IF(U44,IF(U69,Aux!E24,Aux!E25),"")</f>
        <v>Não foram identificados valores inexequíveis.
Análise Crítica concluída.</v>
      </c>
      <c r="Q57" s="336"/>
      <c r="R57" s="336"/>
      <c r="S57" s="336"/>
      <c r="T57" s="337"/>
      <c r="U57" s="58">
        <f>IFERROR(_xlfn.STDEV.S(Tabela19[Preço Unitário Atualizado]),"-")</f>
        <v>343.65826048561672</v>
      </c>
      <c r="V57" s="60"/>
    </row>
    <row r="58" spans="1:23" ht="35.1" customHeight="1" thickBot="1">
      <c r="A58" s="1"/>
      <c r="B58" s="7"/>
      <c r="C58" s="160">
        <f>IF(Tabela19[[#This Row],[Preço Unitário Atualizado]]="","",C33)</f>
        <v>2</v>
      </c>
      <c r="D58" s="181" t="str">
        <f t="shared" si="0"/>
        <v>Contratações Públicas</v>
      </c>
      <c r="E58" s="146" t="str">
        <f t="shared" si="1"/>
        <v>SSP-SP</v>
      </c>
      <c r="F58" s="147"/>
      <c r="G58" s="148">
        <f>IF($U$44="Não","",IF($J33="C",G33*(1+K33),""))</f>
        <v>7498</v>
      </c>
      <c r="H58" s="149">
        <f>IF(Tabela19[[#This Row],[Preço Unitário Atualizado]]="","",IFERROR((SUM(Tabela19[Preço Unitário Atualizado])-Tabela19[[#This Row],[Preço Unitário Atualizado]])/(COUNT(Tabela19[Preço Unitário Atualizado])-1),""))</f>
        <v>7634.5</v>
      </c>
      <c r="I58" s="171">
        <f>IF(Tabela19[[#This Row],[Média dos Demais]]="","",Tabela19[[#This Row],[Preço Unitário Atualizado]]/Tabela19[[#This Row],[Média dos Demais]])</f>
        <v>0.98212063658392823</v>
      </c>
      <c r="J58" s="163" t="str">
        <f>IF($C$25=Aux!$E$13,"#",IF(Tabela19[[#This Row],[Preço Unitário Atualizado]]="","#",IF(OR(Tabela19[[#This Row],[Fonte]]=Aux!$C$5,Tabela19[[#This Row],[Fonte]]=Aux!$C$6),"C",IF(Tabela19[[#This Row],[%]]&gt;=0.75,"C","!"))))</f>
        <v>C</v>
      </c>
      <c r="K58" s="102"/>
      <c r="L58" s="145"/>
      <c r="M58" s="82"/>
      <c r="N58" s="102"/>
      <c r="O58" s="150"/>
      <c r="P58" s="338"/>
      <c r="Q58" s="339"/>
      <c r="R58" s="339"/>
      <c r="S58" s="339"/>
      <c r="T58" s="340"/>
      <c r="V58" s="60"/>
    </row>
    <row r="59" spans="1:23" ht="29.45" thickBot="1">
      <c r="A59" s="1"/>
      <c r="B59" s="7"/>
      <c r="C59" s="160">
        <f>IF(Tabela19[[#This Row],[Preço Unitário Atualizado]]="","",C34)</f>
        <v>3</v>
      </c>
      <c r="D59" s="181" t="str">
        <f t="shared" si="0"/>
        <v>Contratações Públicas</v>
      </c>
      <c r="E59" s="146" t="str">
        <f t="shared" si="1"/>
        <v>CRM-SC</v>
      </c>
      <c r="F59" s="147"/>
      <c r="G59" s="148">
        <f>IF($U$44="Não","",IF($J34="C",G34*(1+K34),""))</f>
        <v>7969</v>
      </c>
      <c r="H59" s="149">
        <f>IF(Tabela19[[#This Row],[Preço Unitário Atualizado]]="","",IFERROR((SUM(Tabela19[Preço Unitário Atualizado])-Tabela19[[#This Row],[Preço Unitário Atualizado]])/(COUNT(Tabela19[Preço Unitário Atualizado])-1),""))</f>
        <v>7399</v>
      </c>
      <c r="I59" s="171">
        <f>IF(Tabela19[[#This Row],[Média dos Demais]]="","",Tabela19[[#This Row],[Preço Unitário Atualizado]]/Tabela19[[#This Row],[Média dos Demais]])</f>
        <v>1.077037437491553</v>
      </c>
      <c r="J59" s="179" t="str">
        <f>IF($C$25=Aux!$E$13,"#",IF(Tabela19[[#This Row],[Preço Unitário Atualizado]]="","#",IF(OR(Tabela19[[#This Row],[Fonte]]=Aux!$C$5,Tabela19[[#This Row],[Fonte]]=Aux!$C$6),"C",IF(Tabela19[[#This Row],[%]]&gt;=0.75,"C","!"))))</f>
        <v>C</v>
      </c>
      <c r="K59" s="102"/>
      <c r="L59" s="145"/>
      <c r="M59" s="82"/>
      <c r="N59" s="102"/>
      <c r="O59" s="82"/>
      <c r="P59" s="82"/>
      <c r="Q59" s="82"/>
      <c r="R59" s="82"/>
      <c r="S59" s="82"/>
      <c r="T59" s="144"/>
      <c r="U59" s="56" t="s">
        <v>136</v>
      </c>
      <c r="V59" s="60"/>
    </row>
    <row r="60" spans="1:23" ht="35.1" customHeight="1" thickBot="1">
      <c r="A60" s="1"/>
      <c r="B60" s="7"/>
      <c r="C60" s="160" t="str">
        <f>IF(Tabela19[[#This Row],[Preço Unitário Atualizado]]="","",C35)</f>
        <v/>
      </c>
      <c r="D60" s="181" t="str">
        <f t="shared" si="0"/>
        <v/>
      </c>
      <c r="E60" s="146" t="str">
        <f t="shared" si="1"/>
        <v/>
      </c>
      <c r="F60" s="147"/>
      <c r="G60" s="148" t="str">
        <f>IF($U$44="Não","",IF($J35="C",G35*(1+K35),""))</f>
        <v/>
      </c>
      <c r="H60" s="149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60" s="171" t="str">
        <f>IF(Tabela19[[#This Row],[Média dos Demais]]="","",Tabela19[[#This Row],[Preço Unitário Atualizado]]/Tabela19[[#This Row],[Média dos Demais]])</f>
        <v/>
      </c>
      <c r="J60" s="163" t="str">
        <f>IF($C$25=Aux!$E$13,"#",IF(Tabela19[[#This Row],[Preço Unitário Atualizado]]="","#",IF(OR(Tabela19[[#This Row],[Fonte]]=Aux!$C$5,Tabela19[[#This Row],[Fonte]]=Aux!$C$6),"C",IF(Tabela19[[#This Row],[%]]&gt;=0.75,"C","!"))))</f>
        <v>#</v>
      </c>
      <c r="K60" s="102"/>
      <c r="L60" s="145"/>
      <c r="M60" s="82"/>
      <c r="N60" s="102"/>
      <c r="O60" s="102"/>
      <c r="P60" s="341" t="str">
        <f>IF(U44,IF(U69,"Coeficiente de Variação (CV) após o 1º Passo","Coeficiente de Variação (CV) Final"),"")</f>
        <v>Coeficiente de Variação (CV) Final</v>
      </c>
      <c r="Q60" s="342"/>
      <c r="R60" s="342"/>
      <c r="S60" s="342"/>
      <c r="T60" s="343"/>
      <c r="U60" s="40">
        <f>AVERAGE(Tabela19[Preço Unitário Atualizado])</f>
        <v>7589</v>
      </c>
      <c r="V60" s="60"/>
    </row>
    <row r="61" spans="1:23" ht="35.1" customHeight="1" thickBot="1">
      <c r="A61" s="1"/>
      <c r="B61" s="7"/>
      <c r="C61" s="160" t="str">
        <f>IF(Tabela19[[#This Row],[Preço Unitário Atualizado]]="","",C36)</f>
        <v/>
      </c>
      <c r="D61" s="181" t="str">
        <f t="shared" si="0"/>
        <v/>
      </c>
      <c r="E61" s="146" t="str">
        <f t="shared" si="1"/>
        <v/>
      </c>
      <c r="F61" s="147" t="str">
        <f t="shared" ref="F61:F76" si="3">IF($U$44="Não","",IF($J36="C",IF(ISBLANK($F36),"",$F36),""))</f>
        <v/>
      </c>
      <c r="G61" s="148" t="str">
        <f t="shared" si="2"/>
        <v/>
      </c>
      <c r="H61" s="149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61" s="171" t="str">
        <f>IF(Tabela19[[#This Row],[Média dos Demais]]="","",Tabela19[[#This Row],[Preço Unitário Atualizado]]/Tabela19[[#This Row],[Média dos Demais]])</f>
        <v/>
      </c>
      <c r="J61" s="163" t="str">
        <f>IF($C$25=Aux!$E$13,"#",IF(Tabela19[[#This Row],[Preço Unitário Atualizado]]="","#",IF(OR(Tabela19[[#This Row],[Fonte]]=Aux!$C$5,Tabela19[[#This Row],[Fonte]]=Aux!$C$6),"C",IF(Tabela19[[#This Row],[%]]&gt;=0.75,"C","!"))))</f>
        <v>#</v>
      </c>
      <c r="K61" s="102"/>
      <c r="L61" s="145"/>
      <c r="M61" s="82"/>
      <c r="N61" s="102"/>
      <c r="O61" s="128"/>
      <c r="P61" s="344">
        <f>IF(U44,IFERROR(IF(U57="-","-",U57/U60),"-"),"")</f>
        <v>4.5283734416341641E-2</v>
      </c>
      <c r="Q61" s="345"/>
      <c r="R61" s="345"/>
      <c r="S61" s="345"/>
      <c r="T61" s="346"/>
      <c r="V61" s="60"/>
    </row>
    <row r="62" spans="1:23" ht="35.1" customHeight="1">
      <c r="A62" s="1"/>
      <c r="B62" s="7"/>
      <c r="C62" s="160" t="str">
        <f>IF(Tabela19[[#This Row],[Preço Unitário Atualizado]]="","",C37)</f>
        <v/>
      </c>
      <c r="D62" s="181" t="str">
        <f t="shared" si="0"/>
        <v/>
      </c>
      <c r="E62" s="146" t="str">
        <f t="shared" si="1"/>
        <v/>
      </c>
      <c r="F62" s="147" t="str">
        <f t="shared" si="3"/>
        <v/>
      </c>
      <c r="G62" s="148" t="str">
        <f t="shared" si="2"/>
        <v/>
      </c>
      <c r="H62" s="149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62" s="171" t="str">
        <f>IF(Tabela19[[#This Row],[Média dos Demais]]="","",Tabela19[[#This Row],[Preço Unitário Atualizado]]/Tabela19[[#This Row],[Média dos Demais]])</f>
        <v/>
      </c>
      <c r="J62" s="163" t="str">
        <f>IF($C$25=Aux!$E$13,"#",IF(Tabela19[[#This Row],[Preço Unitário Atualizado]]="","#",IF(OR(Tabela19[[#This Row],[Fonte]]=Aux!$C$5,Tabela19[[#This Row],[Fonte]]=Aux!$C$6),"C",IF(Tabela19[[#This Row],[%]]&gt;=0.75,"C","!"))))</f>
        <v>#</v>
      </c>
      <c r="K62" s="102"/>
      <c r="L62" s="145"/>
      <c r="M62" s="82"/>
      <c r="N62" s="102"/>
      <c r="O62" s="82"/>
      <c r="P62" s="102"/>
      <c r="Q62" s="102"/>
      <c r="R62" s="102"/>
      <c r="S62" s="151"/>
      <c r="T62" s="152"/>
      <c r="U62" s="64" t="s">
        <v>138</v>
      </c>
      <c r="V62" s="60"/>
    </row>
    <row r="63" spans="1:23" ht="35.1" customHeight="1" thickBot="1">
      <c r="A63" s="1"/>
      <c r="B63" s="7"/>
      <c r="C63" s="160" t="str">
        <f>IF(Tabela19[[#This Row],[Preço Unitário Atualizado]]="","",C38)</f>
        <v/>
      </c>
      <c r="D63" s="170" t="str">
        <f t="shared" si="0"/>
        <v/>
      </c>
      <c r="E63" s="146" t="str">
        <f t="shared" si="1"/>
        <v/>
      </c>
      <c r="F63" s="147" t="str">
        <f t="shared" si="3"/>
        <v/>
      </c>
      <c r="G63" s="148" t="str">
        <f t="shared" si="2"/>
        <v/>
      </c>
      <c r="H63" s="149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63" s="171" t="str">
        <f>IF(Tabela19[[#This Row],[Média dos Demais]]="","",Tabela19[[#This Row],[Preço Unitário Atualizado]]/Tabela19[[#This Row],[Média dos Demais]])</f>
        <v/>
      </c>
      <c r="J63" s="163" t="str">
        <f>IF($C$25=Aux!$E$13,"#",IF(Tabela19[[#This Row],[Preço Unitário Atualizado]]="","#",IF(OR(Tabela19[[#This Row],[Fonte]]=Aux!$C$5,Tabela19[[#This Row],[Fonte]]=Aux!$C$6),"C",IF(Tabela19[[#This Row],[%]]&gt;=0.75,"C","!"))))</f>
        <v>#</v>
      </c>
      <c r="K63" s="102"/>
      <c r="L63" s="145"/>
      <c r="M63" s="82"/>
      <c r="N63" s="102"/>
      <c r="O63" s="82"/>
      <c r="P63" s="151"/>
      <c r="Q63" s="151"/>
      <c r="R63" s="128" t="str">
        <f>IF(U44="Não","",IF(U69="Não",COUNT(Tabela19[Preço Unitário Atualizado])-COUNTIF(Tabela19[!],"!"),""))</f>
        <v/>
      </c>
      <c r="S63" s="128"/>
      <c r="T63" s="153"/>
      <c r="U63" s="67">
        <f>IF(U69,0,P61)</f>
        <v>4.5283734416341641E-2</v>
      </c>
      <c r="V63" s="60"/>
    </row>
    <row r="64" spans="1:23" ht="35.1" customHeight="1" thickBot="1">
      <c r="A64" s="1"/>
      <c r="B64" s="7"/>
      <c r="C64" s="160" t="str">
        <f>IF(Tabela19[[#This Row],[Preço Unitário Atualizado]]="","",C39)</f>
        <v/>
      </c>
      <c r="D64" s="170" t="str">
        <f t="shared" si="0"/>
        <v/>
      </c>
      <c r="E64" s="146" t="str">
        <f t="shared" si="1"/>
        <v/>
      </c>
      <c r="F64" s="147" t="str">
        <f t="shared" si="3"/>
        <v/>
      </c>
      <c r="G64" s="148" t="str">
        <f t="shared" si="2"/>
        <v/>
      </c>
      <c r="H64" s="149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64" s="171" t="str">
        <f>IF(Tabela19[[#This Row],[Média dos Demais]]="","",Tabela19[[#This Row],[Preço Unitário Atualizado]]/Tabela19[[#This Row],[Média dos Demais]])</f>
        <v/>
      </c>
      <c r="J64" s="163" t="str">
        <f>IF($C$25=Aux!$E$13,"#",IF(Tabela19[[#This Row],[Preço Unitário Atualizado]]="","#",IF(OR(Tabela19[[#This Row],[Fonte]]=Aux!$C$5,Tabela19[[#This Row],[Fonte]]=Aux!$C$6),"C",IF(Tabela19[[#This Row],[%]]&gt;=0.75,"C","!"))))</f>
        <v>#</v>
      </c>
      <c r="K64" s="102"/>
      <c r="L64" s="145"/>
      <c r="M64" s="82"/>
      <c r="N64" s="102"/>
      <c r="O64" s="102"/>
      <c r="P64" s="82"/>
      <c r="Q64" s="324" t="str">
        <f>IF(U44,IF(U69,"","Nº de Cotações Válidas"),"")</f>
        <v>Nº de Cotações Válidas</v>
      </c>
      <c r="R64" s="325"/>
      <c r="S64" s="326"/>
      <c r="T64" s="125"/>
      <c r="V64" s="60"/>
    </row>
    <row r="65" spans="1:22" ht="35.1" customHeight="1" thickBot="1">
      <c r="A65" s="1"/>
      <c r="B65" s="7"/>
      <c r="C65" s="160" t="str">
        <f>IF(Tabela19[[#This Row],[Preço Unitário Atualizado]]="","",C40)</f>
        <v/>
      </c>
      <c r="D65" s="170" t="str">
        <f t="shared" si="0"/>
        <v/>
      </c>
      <c r="E65" s="146" t="str">
        <f t="shared" si="1"/>
        <v/>
      </c>
      <c r="F65" s="147" t="str">
        <f t="shared" si="3"/>
        <v/>
      </c>
      <c r="G65" s="148" t="str">
        <f t="shared" si="2"/>
        <v/>
      </c>
      <c r="H65" s="149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65" s="171" t="str">
        <f>IF(Tabela19[[#This Row],[Média dos Demais]]="","",Tabela19[[#This Row],[Preço Unitário Atualizado]]/Tabela19[[#This Row],[Média dos Demais]])</f>
        <v/>
      </c>
      <c r="J65" s="163" t="str">
        <f>IF($C$25=Aux!$E$13,"#",IF(Tabela19[[#This Row],[Preço Unitário Atualizado]]="","#",IF(OR(Tabela19[[#This Row],[Fonte]]=Aux!$C$5,Tabela19[[#This Row],[Fonte]]=Aux!$C$6),"C",IF(Tabela19[[#This Row],[%]]&gt;=0.75,"C","!"))))</f>
        <v>#</v>
      </c>
      <c r="K65" s="102"/>
      <c r="L65" s="145"/>
      <c r="M65" s="82"/>
      <c r="N65" s="102"/>
      <c r="O65" s="102"/>
      <c r="P65" s="82"/>
      <c r="Q65" s="327">
        <f>IF(Q64="","",U66)</f>
        <v>3</v>
      </c>
      <c r="R65" s="328"/>
      <c r="S65" s="329"/>
      <c r="T65" s="82"/>
      <c r="U65" s="56" t="s">
        <v>139</v>
      </c>
      <c r="V65" s="60"/>
    </row>
    <row r="66" spans="1:22" ht="35.1" customHeight="1" thickBot="1">
      <c r="A66" s="1"/>
      <c r="B66" s="7"/>
      <c r="C66" s="160" t="str">
        <f>IF(Tabela19[[#This Row],[Preço Unitário Atualizado]]="","",C41)</f>
        <v/>
      </c>
      <c r="D66" s="170" t="str">
        <f t="shared" si="0"/>
        <v/>
      </c>
      <c r="E66" s="146" t="str">
        <f t="shared" si="1"/>
        <v/>
      </c>
      <c r="F66" s="147" t="str">
        <f t="shared" si="3"/>
        <v/>
      </c>
      <c r="G66" s="148" t="str">
        <f t="shared" si="2"/>
        <v/>
      </c>
      <c r="H66" s="149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66" s="171" t="str">
        <f>IF(Tabela19[[#This Row],[Média dos Demais]]="","",Tabela19[[#This Row],[Preço Unitário Atualizado]]/Tabela19[[#This Row],[Média dos Demais]])</f>
        <v/>
      </c>
      <c r="J66" s="163" t="str">
        <f>IF($C$25=Aux!$E$13,"#",IF(Tabela19[[#This Row],[Preço Unitário Atualizado]]="","#",IF(OR(Tabela19[[#This Row],[Fonte]]=Aux!$C$5,Tabela19[[#This Row],[Fonte]]=Aux!$C$6),"C",IF(Tabela19[[#This Row],[%]]&gt;=0.75,"C","!"))))</f>
        <v>#</v>
      </c>
      <c r="K66" s="102"/>
      <c r="L66" s="145"/>
      <c r="M66" s="82"/>
      <c r="N66" s="102"/>
      <c r="O66" s="102"/>
      <c r="P66" s="82"/>
      <c r="Q66" s="82"/>
      <c r="R66" s="82"/>
      <c r="S66" s="82"/>
      <c r="T66" s="82"/>
      <c r="U66" s="67">
        <f>IF(U44,IF(U69,0,COUNT(Tabela19[Preço Unitário Atualizado])),0)</f>
        <v>3</v>
      </c>
      <c r="V66" s="60"/>
    </row>
    <row r="67" spans="1:22" ht="35.1" customHeight="1">
      <c r="A67" s="1"/>
      <c r="B67" s="7"/>
      <c r="C67" s="160" t="str">
        <f>IF(Tabela19[[#This Row],[Preço Unitário Atualizado]]="","",C42)</f>
        <v/>
      </c>
      <c r="D67" s="170" t="str">
        <f t="shared" si="0"/>
        <v/>
      </c>
      <c r="E67" s="146" t="str">
        <f t="shared" si="1"/>
        <v/>
      </c>
      <c r="F67" s="147" t="str">
        <f t="shared" si="3"/>
        <v/>
      </c>
      <c r="G67" s="148" t="str">
        <f t="shared" si="2"/>
        <v/>
      </c>
      <c r="H67" s="149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67" s="171" t="str">
        <f>IF(Tabela19[[#This Row],[Média dos Demais]]="","",Tabela19[[#This Row],[Preço Unitário Atualizado]]/Tabela19[[#This Row],[Média dos Demais]])</f>
        <v/>
      </c>
      <c r="J67" s="163" t="str">
        <f>IF($C$25=Aux!$E$13,"#",IF(Tabela19[[#This Row],[Preço Unitário Atualizado]]="","#",IF(OR(Tabela19[[#This Row],[Fonte]]=Aux!$C$5,Tabela19[[#This Row],[Fonte]]=Aux!$C$6),"C",IF(Tabela19[[#This Row],[%]]&gt;=0.75,"C","!"))))</f>
        <v>#</v>
      </c>
      <c r="K67" s="102"/>
      <c r="L67" s="145"/>
      <c r="M67" s="82"/>
      <c r="N67" s="102"/>
      <c r="O67" s="102"/>
      <c r="P67" s="306" t="str">
        <f>IF(U44,IF(U69,"","Média Aritmética"),"")</f>
        <v>Média Aritmética</v>
      </c>
      <c r="Q67" s="178"/>
      <c r="R67" s="306" t="str">
        <f>IF(U44,IF(U69,"","Mediana"),"")</f>
        <v>Mediana</v>
      </c>
      <c r="S67" s="178"/>
      <c r="T67" s="306" t="str">
        <f>IF(U44,IF(U69,"","Menor Valor"),"")</f>
        <v>Menor Valor</v>
      </c>
      <c r="V67" s="60"/>
    </row>
    <row r="68" spans="1:22" ht="35.1" customHeight="1" thickBot="1">
      <c r="A68" s="1"/>
      <c r="B68" s="7"/>
      <c r="C68" s="160" t="str">
        <f>IF(Tabela19[[#This Row],[Preço Unitário Atualizado]]="","",C43)</f>
        <v/>
      </c>
      <c r="D68" s="170" t="str">
        <f t="shared" si="0"/>
        <v/>
      </c>
      <c r="E68" s="146" t="str">
        <f t="shared" si="1"/>
        <v/>
      </c>
      <c r="F68" s="147" t="str">
        <f t="shared" si="3"/>
        <v/>
      </c>
      <c r="G68" s="148" t="str">
        <f t="shared" si="2"/>
        <v/>
      </c>
      <c r="H68" s="149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68" s="171" t="str">
        <f>IF(Tabela19[[#This Row],[Média dos Demais]]="","",Tabela19[[#This Row],[Preço Unitário Atualizado]]/Tabela19[[#This Row],[Média dos Demais]])</f>
        <v/>
      </c>
      <c r="J68" s="163" t="str">
        <f>IF($C$25=Aux!$E$13,"#",IF(Tabela19[[#This Row],[Preço Unitário Atualizado]]="","#",IF(OR(Tabela19[[#This Row],[Fonte]]=Aux!$C$5,Tabela19[[#This Row],[Fonte]]=Aux!$C$6),"C",IF(Tabela19[[#This Row],[%]]&gt;=0.75,"C","!"))))</f>
        <v>#</v>
      </c>
      <c r="K68" s="102"/>
      <c r="L68" s="145"/>
      <c r="M68" s="82"/>
      <c r="N68" s="102"/>
      <c r="O68" s="102"/>
      <c r="P68" s="307"/>
      <c r="Q68" s="178"/>
      <c r="R68" s="307"/>
      <c r="S68" s="178"/>
      <c r="T68" s="307"/>
      <c r="U68" s="64" t="s">
        <v>140</v>
      </c>
      <c r="V68" s="60"/>
    </row>
    <row r="69" spans="1:22" ht="35.1" customHeight="1" thickBot="1">
      <c r="A69" s="1"/>
      <c r="B69" s="7"/>
      <c r="C69" s="160" t="str">
        <f>IF(Tabela19[[#This Row],[Preço Unitário Atualizado]]="","",C44)</f>
        <v/>
      </c>
      <c r="D69" s="170" t="str">
        <f t="shared" si="0"/>
        <v/>
      </c>
      <c r="E69" s="146" t="str">
        <f t="shared" si="1"/>
        <v/>
      </c>
      <c r="F69" s="147" t="str">
        <f t="shared" si="3"/>
        <v/>
      </c>
      <c r="G69" s="148" t="str">
        <f t="shared" si="2"/>
        <v/>
      </c>
      <c r="H69" s="149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69" s="171" t="str">
        <f>IF(Tabela19[[#This Row],[Média dos Demais]]="","",Tabela19[[#This Row],[Preço Unitário Atualizado]]/Tabela19[[#This Row],[Média dos Demais]])</f>
        <v/>
      </c>
      <c r="J69" s="163" t="str">
        <f>IF($C$25=Aux!$E$13,"#",IF(Tabela19[[#This Row],[Preço Unitário Atualizado]]="","#",IF(OR(Tabela19[[#This Row],[Fonte]]=Aux!$C$5,Tabela19[[#This Row],[Fonte]]=Aux!$C$6),"C",IF(Tabela19[[#This Row],[%]]&gt;=0.75,"C","!"))))</f>
        <v>#</v>
      </c>
      <c r="K69" s="102"/>
      <c r="L69" s="145"/>
      <c r="M69" s="82"/>
      <c r="N69" s="102"/>
      <c r="O69" s="102"/>
      <c r="P69" s="232">
        <f>IF(U44,IF(U69,"",IFERROR(AVERAGE(Tabela19[Preço Unitário Atualizado]),"-")),"")</f>
        <v>7589</v>
      </c>
      <c r="Q69" s="154"/>
      <c r="R69" s="231">
        <f>IF(U44,IF(U69,"",IFERROR(MEDIAN(Tabela19[Preço Unitário Atualizado]),"-")),"")</f>
        <v>7498</v>
      </c>
      <c r="S69" s="154"/>
      <c r="T69" s="177">
        <f>IF(U44,IF(U69,"",IFERROR(SMALL(Tabela19[Preço Unitário Atualizado],1),"-")),"")</f>
        <v>7300</v>
      </c>
      <c r="U69" s="67" t="b">
        <f>IF(COUNTIF(Tabela19[!],"!")=0,FALSE(),TRUE())</f>
        <v>0</v>
      </c>
      <c r="V69" s="60"/>
    </row>
    <row r="70" spans="1:22" ht="35.1" customHeight="1">
      <c r="A70" s="1"/>
      <c r="B70" s="7"/>
      <c r="C70" s="160" t="str">
        <f>IF(Tabela19[[#This Row],[Preço Unitário Atualizado]]="","",C45)</f>
        <v/>
      </c>
      <c r="D70" s="170" t="str">
        <f t="shared" si="0"/>
        <v/>
      </c>
      <c r="E70" s="146" t="str">
        <f t="shared" si="1"/>
        <v/>
      </c>
      <c r="F70" s="147" t="str">
        <f t="shared" si="3"/>
        <v/>
      </c>
      <c r="G70" s="148" t="str">
        <f t="shared" si="2"/>
        <v/>
      </c>
      <c r="H70" s="149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70" s="171" t="str">
        <f>IF(Tabela19[[#This Row],[Média dos Demais]]="","",Tabela19[[#This Row],[Preço Unitário Atualizado]]/Tabela19[[#This Row],[Média dos Demais]])</f>
        <v/>
      </c>
      <c r="J70" s="163" t="str">
        <f>IF($C$25=Aux!$E$13,"#",IF(Tabela19[[#This Row],[Preço Unitário Atualizado]]="","#",IF(OR(Tabela19[[#This Row],[Fonte]]=Aux!$C$5,Tabela19[[#This Row],[Fonte]]=Aux!$C$6),"C",IF(Tabela19[[#This Row],[%]]&gt;=0.75,"C","!"))))</f>
        <v>#</v>
      </c>
      <c r="K70" s="102"/>
      <c r="L70" s="145"/>
      <c r="M70" s="82"/>
      <c r="N70" s="128"/>
      <c r="O70" s="128"/>
      <c r="P70" s="128"/>
      <c r="Q70" s="128"/>
      <c r="R70" s="128"/>
      <c r="S70" s="102"/>
      <c r="T70" s="102"/>
      <c r="V70" s="4"/>
    </row>
    <row r="71" spans="1:22" ht="35.1" customHeight="1">
      <c r="A71" s="1"/>
      <c r="B71" s="7"/>
      <c r="C71" s="160" t="str">
        <f>IF(Tabela19[[#This Row],[Preço Unitário Atualizado]]="","",C46)</f>
        <v/>
      </c>
      <c r="D71" s="170" t="str">
        <f t="shared" si="0"/>
        <v/>
      </c>
      <c r="E71" s="146" t="str">
        <f t="shared" si="1"/>
        <v/>
      </c>
      <c r="F71" s="147" t="str">
        <f t="shared" si="3"/>
        <v/>
      </c>
      <c r="G71" s="148" t="str">
        <f t="shared" si="2"/>
        <v/>
      </c>
      <c r="H71" s="149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71" s="171" t="str">
        <f>IF(Tabela19[[#This Row],[Média dos Demais]]="","",Tabela19[[#This Row],[Preço Unitário Atualizado]]/Tabela19[[#This Row],[Média dos Demais]])</f>
        <v/>
      </c>
      <c r="J71" s="163" t="str">
        <f>IF($C$25=Aux!$E$13,"#",IF(Tabela19[[#This Row],[Preço Unitário Atualizado]]="","#",IF(OR(Tabela19[[#This Row],[Fonte]]=Aux!$C$5,Tabela19[[#This Row],[Fonte]]=Aux!$C$6),"C",IF(Tabela19[[#This Row],[%]]&gt;=0.75,"C","!"))))</f>
        <v>#</v>
      </c>
      <c r="K71" s="102"/>
      <c r="L71" s="145"/>
      <c r="M71" s="82"/>
      <c r="N71" s="82"/>
      <c r="O71" s="82"/>
      <c r="P71" s="82"/>
      <c r="Q71" s="82"/>
      <c r="R71" s="82"/>
      <c r="S71" s="102"/>
      <c r="T71" s="152"/>
      <c r="U71" s="64" t="s">
        <v>141</v>
      </c>
      <c r="V71" s="4"/>
    </row>
    <row r="72" spans="1:22" ht="35.1" customHeight="1">
      <c r="A72" s="1"/>
      <c r="B72" s="7"/>
      <c r="C72" s="160" t="str">
        <f>IF(Tabela19[[#This Row],[Preço Unitário Atualizado]]="","",C47)</f>
        <v/>
      </c>
      <c r="D72" s="170" t="str">
        <f t="shared" si="0"/>
        <v/>
      </c>
      <c r="E72" s="146" t="str">
        <f t="shared" si="1"/>
        <v/>
      </c>
      <c r="F72" s="147" t="str">
        <f t="shared" si="3"/>
        <v/>
      </c>
      <c r="G72" s="148" t="str">
        <f t="shared" si="2"/>
        <v/>
      </c>
      <c r="H72" s="149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72" s="171" t="str">
        <f>IF(Tabela19[[#This Row],[Média dos Demais]]="","",Tabela19[[#This Row],[Preço Unitário Atualizado]]/Tabela19[[#This Row],[Média dos Demais]])</f>
        <v/>
      </c>
      <c r="J72" s="163" t="str">
        <f>IF($C$25=Aux!$E$13,"#",IF(Tabela19[[#This Row],[Preço Unitário Atualizado]]="","#",IF(OR(Tabela19[[#This Row],[Fonte]]=Aux!$C$5,Tabela19[[#This Row],[Fonte]]=Aux!$C$6),"C",IF(Tabela19[[#This Row],[%]]&gt;=0.75,"C","!"))))</f>
        <v>#</v>
      </c>
      <c r="K72" s="102"/>
      <c r="L72" s="145"/>
      <c r="M72" s="82"/>
      <c r="N72" s="82"/>
      <c r="O72" s="82"/>
      <c r="P72" s="82"/>
      <c r="Q72" s="82"/>
      <c r="R72" s="82"/>
      <c r="S72" s="102"/>
      <c r="T72" s="155"/>
      <c r="U72" s="40">
        <f>IF(U44,IF($U69,0,IF($C$22=Aux!$C$12,'Item 1'!P69,IF($C$22=Aux!$C$13,'Item 1'!R69,'Item 1'!T69))),0)</f>
        <v>7589</v>
      </c>
      <c r="V72" s="4"/>
    </row>
    <row r="73" spans="1:22" ht="35.1" customHeight="1">
      <c r="A73" s="1"/>
      <c r="B73" s="7"/>
      <c r="C73" s="160" t="str">
        <f>IF(Tabela19[[#This Row],[Preço Unitário Atualizado]]="","",C48)</f>
        <v/>
      </c>
      <c r="D73" s="170" t="str">
        <f t="shared" si="0"/>
        <v/>
      </c>
      <c r="E73" s="146" t="str">
        <f t="shared" si="1"/>
        <v/>
      </c>
      <c r="F73" s="147" t="str">
        <f t="shared" si="3"/>
        <v/>
      </c>
      <c r="G73" s="148" t="str">
        <f t="shared" si="2"/>
        <v/>
      </c>
      <c r="H73" s="149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73" s="171" t="str">
        <f>IF(Tabela19[[#This Row],[Média dos Demais]]="","",Tabela19[[#This Row],[Preço Unitário Atualizado]]/Tabela19[[#This Row],[Média dos Demais]])</f>
        <v/>
      </c>
      <c r="J73" s="163" t="str">
        <f>IF($C$25=Aux!$E$13,"#",IF(Tabela19[[#This Row],[Preço Unitário Atualizado]]="","#",IF(OR(Tabela19[[#This Row],[Fonte]]=Aux!$C$5,Tabela19[[#This Row],[Fonte]]=Aux!$C$6),"C",IF(Tabela19[[#This Row],[%]]&gt;=0.75,"C","!"))))</f>
        <v>#</v>
      </c>
      <c r="K73" s="102"/>
      <c r="L73" s="145"/>
      <c r="M73" s="82"/>
      <c r="N73" s="82"/>
      <c r="O73" s="82"/>
      <c r="P73" s="82"/>
      <c r="Q73" s="82"/>
      <c r="R73" s="82"/>
      <c r="S73" s="102"/>
      <c r="T73" s="102"/>
      <c r="V73" s="4"/>
    </row>
    <row r="74" spans="1:22" ht="35.1" customHeight="1">
      <c r="A74" s="1"/>
      <c r="B74" s="7"/>
      <c r="C74" s="160" t="str">
        <f>IF(Tabela19[[#This Row],[Preço Unitário Atualizado]]="","",C49)</f>
        <v/>
      </c>
      <c r="D74" s="170" t="str">
        <f t="shared" si="0"/>
        <v/>
      </c>
      <c r="E74" s="146" t="str">
        <f t="shared" si="1"/>
        <v/>
      </c>
      <c r="F74" s="147" t="str">
        <f t="shared" si="3"/>
        <v/>
      </c>
      <c r="G74" s="148" t="str">
        <f t="shared" si="2"/>
        <v/>
      </c>
      <c r="H74" s="149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74" s="171" t="str">
        <f>IF(Tabela19[[#This Row],[Média dos Demais]]="","",Tabela19[[#This Row],[Preço Unitário Atualizado]]/Tabela19[[#This Row],[Média dos Demais]])</f>
        <v/>
      </c>
      <c r="J74" s="163" t="str">
        <f>IF($C$25=Aux!$E$13,"#",IF(Tabela19[[#This Row],[Preço Unitário Atualizado]]="","#",IF(OR(Tabela19[[#This Row],[Fonte]]=Aux!$C$5,Tabela19[[#This Row],[Fonte]]=Aux!$C$6),"C",IF(Tabela19[[#This Row],[%]]&gt;=0.75,"C","!"))))</f>
        <v>#</v>
      </c>
      <c r="K74" s="102"/>
      <c r="L74" s="145"/>
      <c r="M74" s="82"/>
      <c r="N74" s="82"/>
      <c r="O74" s="82"/>
      <c r="P74" s="82"/>
      <c r="Q74" s="82"/>
      <c r="R74" s="82"/>
      <c r="S74" s="102"/>
      <c r="T74" s="152"/>
      <c r="U74" s="64" t="s">
        <v>142</v>
      </c>
      <c r="V74" s="4"/>
    </row>
    <row r="75" spans="1:22" ht="35.1" customHeight="1">
      <c r="A75" s="1"/>
      <c r="B75" s="7"/>
      <c r="C75" s="160" t="str">
        <f>IF(Tabela19[[#This Row],[Preço Unitário Atualizado]]="","",C50)</f>
        <v/>
      </c>
      <c r="D75" s="170" t="str">
        <f t="shared" si="0"/>
        <v/>
      </c>
      <c r="E75" s="146" t="str">
        <f t="shared" si="1"/>
        <v/>
      </c>
      <c r="F75" s="147" t="str">
        <f t="shared" si="3"/>
        <v/>
      </c>
      <c r="G75" s="148" t="str">
        <f t="shared" si="2"/>
        <v/>
      </c>
      <c r="H75" s="149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75" s="171" t="str">
        <f>IF(Tabela19[[#This Row],[Média dos Demais]]="","",Tabela19[[#This Row],[Preço Unitário Atualizado]]/Tabela19[[#This Row],[Média dos Demais]])</f>
        <v/>
      </c>
      <c r="J75" s="163" t="str">
        <f>IF($C$25=Aux!$E$13,"#",IF(Tabela19[[#This Row],[Preço Unitário Atualizado]]="","#",IF(OR(Tabela19[[#This Row],[Fonte]]=Aux!$C$5,Tabela19[[#This Row],[Fonte]]=Aux!$C$6),"C",IF(Tabela19[[#This Row],[%]]&gt;=0.75,"C","!"))))</f>
        <v>#</v>
      </c>
      <c r="K75" s="102"/>
      <c r="L75" s="145"/>
      <c r="M75" s="82"/>
      <c r="N75" s="82"/>
      <c r="O75" s="82"/>
      <c r="P75" s="82"/>
      <c r="Q75" s="82"/>
      <c r="R75" s="82"/>
      <c r="S75" s="102"/>
      <c r="T75" s="153"/>
      <c r="U75" s="67" t="str">
        <f>IF(COUNTIF(Tabela19[!],"!")=0,"Não","Sim")</f>
        <v>Não</v>
      </c>
      <c r="V75" s="4"/>
    </row>
    <row r="76" spans="1:22" ht="35.1" customHeight="1" thickBot="1">
      <c r="A76" s="1"/>
      <c r="B76" s="7"/>
      <c r="C76" s="161" t="str">
        <f>IF(Tabela19[[#This Row],[Preço Unitário Atualizado]]="","",C51)</f>
        <v/>
      </c>
      <c r="D76" s="172" t="str">
        <f t="shared" si="0"/>
        <v/>
      </c>
      <c r="E76" s="156" t="str">
        <f t="shared" si="1"/>
        <v/>
      </c>
      <c r="F76" s="157" t="str">
        <f t="shared" si="3"/>
        <v/>
      </c>
      <c r="G76" s="158" t="str">
        <f t="shared" si="2"/>
        <v/>
      </c>
      <c r="H76" s="173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76" s="174" t="str">
        <f>IF(Tabela19[[#This Row],[Média dos Demais]]="","",Tabela19[[#This Row],[Preço Unitário Atualizado]]/Tabela19[[#This Row],[Média dos Demais]])</f>
        <v/>
      </c>
      <c r="J76" s="164" t="str">
        <f>IF($C$25=Aux!$E$13,"#",IF(Tabela19[[#This Row],[Preço Unitário Atualizado]]="","#",IF(OR(Tabela19[[#This Row],[Fonte]]=Aux!$C$5,Tabela19[[#This Row],[Fonte]]=Aux!$C$6),"C",IF(Tabela19[[#This Row],[%]]&gt;=0.75,"C","!"))))</f>
        <v>#</v>
      </c>
      <c r="K76" s="102"/>
      <c r="L76" s="145"/>
      <c r="M76" s="82"/>
      <c r="N76" s="82"/>
      <c r="O76" s="82"/>
      <c r="P76" s="82"/>
      <c r="Q76" s="82"/>
      <c r="R76" s="82"/>
      <c r="S76" s="102"/>
      <c r="T76" s="102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19" customFormat="1" ht="45" customHeight="1" thickBot="1">
      <c r="A78" s="18"/>
      <c r="B78" s="21"/>
      <c r="C78" s="311" t="str">
        <f>IF(U69,Aux!E21,"")</f>
        <v/>
      </c>
      <c r="D78" s="311"/>
      <c r="E78" s="311"/>
      <c r="F78" s="311"/>
      <c r="G78" s="311"/>
      <c r="H78" s="311"/>
      <c r="I78" s="311"/>
      <c r="J78" s="311"/>
      <c r="K78" s="311"/>
      <c r="L78" s="311"/>
      <c r="M78" s="311"/>
      <c r="N78" s="311"/>
      <c r="O78" s="311"/>
      <c r="P78" s="311"/>
      <c r="Q78" s="311"/>
      <c r="R78" s="311"/>
      <c r="S78" s="311"/>
      <c r="T78" s="311"/>
      <c r="U78" s="18"/>
      <c r="V78" s="20"/>
    </row>
    <row r="79" spans="1:22" ht="58.5" thickBot="1">
      <c r="A79" s="1"/>
      <c r="B79" s="7"/>
      <c r="C79" s="76" t="s">
        <v>121</v>
      </c>
      <c r="D79" s="77" t="s">
        <v>122</v>
      </c>
      <c r="E79" s="77" t="s">
        <v>123</v>
      </c>
      <c r="F79" s="77" t="s">
        <v>124</v>
      </c>
      <c r="G79" s="78" t="s">
        <v>129</v>
      </c>
      <c r="H79" s="71"/>
      <c r="I79" s="22"/>
      <c r="J79" s="22"/>
      <c r="K79" s="22"/>
      <c r="L79" s="22"/>
      <c r="M79" s="50"/>
      <c r="N79" s="1"/>
      <c r="O79" s="1"/>
      <c r="P79" s="1"/>
      <c r="Q79" s="1"/>
      <c r="R79" s="1"/>
      <c r="T79" s="56"/>
      <c r="U79" s="56" t="s">
        <v>132</v>
      </c>
      <c r="V79" s="4"/>
    </row>
    <row r="80" spans="1:22" ht="35.1" customHeight="1">
      <c r="A80" s="1"/>
      <c r="B80" s="7"/>
      <c r="C80" s="72" t="str">
        <f>IF(Tabela1912[[#This Row],[Preço Unitário Atualizado]]="","",C32)</f>
        <v/>
      </c>
      <c r="D80" s="73" t="str">
        <f t="shared" ref="D80:D99" si="4">IF($U$69,IF($J57="C",IF(ISBLANK($D57),"",$D57),""),"")</f>
        <v/>
      </c>
      <c r="E80" s="73" t="str">
        <f t="shared" ref="E80:E99" si="5">IF($U$69,IF($J57="C",IF(ISBLANK($E57),"",$E57),""),"")</f>
        <v/>
      </c>
      <c r="F80" s="73" t="str">
        <f t="shared" ref="F80:F99" si="6">IF($U$69,IF($J57="C",IF(ISBLANK($F57),"",$F57),""),"")</f>
        <v/>
      </c>
      <c r="G80" s="47" t="str">
        <f t="shared" ref="G80:G99" si="7">IF($U$69,IF($J57="C",IF(ISBLANK($G57),"",$G57),""),"")</f>
        <v/>
      </c>
      <c r="H80" s="23"/>
      <c r="I80" s="23"/>
      <c r="J80" s="23"/>
      <c r="K80" s="23"/>
      <c r="L80" s="23"/>
      <c r="M80" s="1"/>
      <c r="P80" s="304" t="str">
        <f>IF(C78="","","Resumo da Pesquisa de Preços")</f>
        <v/>
      </c>
      <c r="Q80" s="304"/>
      <c r="R80" s="304"/>
      <c r="S80" s="304"/>
      <c r="T80" s="304"/>
      <c r="U80" s="58" t="str">
        <f>IFERROR(_xlfn.STDEV.S(Tabela1912[Preço Unitário Atualizado]),"-")</f>
        <v>-</v>
      </c>
      <c r="V80" s="60"/>
    </row>
    <row r="81" spans="1:22" ht="35.1" customHeight="1">
      <c r="A81" s="1"/>
      <c r="B81" s="7"/>
      <c r="C81" s="61" t="str">
        <f>IF(Tabela1912[[#This Row],[Preço Unitário Atualizado]]="","",C33)</f>
        <v/>
      </c>
      <c r="D81" s="69" t="str">
        <f t="shared" si="4"/>
        <v/>
      </c>
      <c r="E81" s="69" t="str">
        <f t="shared" si="5"/>
        <v/>
      </c>
      <c r="F81" s="69" t="str">
        <f t="shared" si="6"/>
        <v/>
      </c>
      <c r="G81" s="48" t="str">
        <f t="shared" si="7"/>
        <v/>
      </c>
      <c r="H81" s="23"/>
      <c r="I81" s="23"/>
      <c r="J81" s="23"/>
      <c r="K81" s="23"/>
      <c r="L81" s="23"/>
      <c r="M81" s="1"/>
      <c r="P81" s="304"/>
      <c r="Q81" s="304"/>
      <c r="R81" s="304"/>
      <c r="S81" s="304"/>
      <c r="T81" s="304"/>
      <c r="V81" s="60"/>
    </row>
    <row r="82" spans="1:22" ht="35.1" customHeight="1">
      <c r="A82" s="1"/>
      <c r="B82" s="7"/>
      <c r="C82" s="61" t="str">
        <f>IF(Tabela1912[[#This Row],[Preço Unitário Atualizado]]="","",C34)</f>
        <v/>
      </c>
      <c r="D82" s="69" t="str">
        <f t="shared" si="4"/>
        <v/>
      </c>
      <c r="E82" s="69" t="str">
        <f t="shared" si="5"/>
        <v/>
      </c>
      <c r="F82" s="69" t="str">
        <f t="shared" si="6"/>
        <v/>
      </c>
      <c r="G82" s="48" t="str">
        <f t="shared" si="7"/>
        <v/>
      </c>
      <c r="H82" s="23"/>
      <c r="I82" s="23"/>
      <c r="J82" s="23"/>
      <c r="K82" s="23"/>
      <c r="L82" s="23"/>
      <c r="M82" s="1"/>
      <c r="P82" s="18"/>
      <c r="Q82" s="18"/>
      <c r="R82" s="18"/>
      <c r="S82" s="18"/>
      <c r="T82" s="18"/>
      <c r="U82" s="56" t="s">
        <v>136</v>
      </c>
      <c r="V82" s="60"/>
    </row>
    <row r="83" spans="1:22" ht="35.1" customHeight="1">
      <c r="A83" s="1"/>
      <c r="B83" s="7"/>
      <c r="C83" s="61" t="str">
        <f>IF(Tabela1912[[#This Row],[Preço Unitário Atualizado]]="","",C35)</f>
        <v/>
      </c>
      <c r="D83" s="69" t="str">
        <f t="shared" si="4"/>
        <v/>
      </c>
      <c r="E83" s="69" t="str">
        <f t="shared" si="5"/>
        <v/>
      </c>
      <c r="F83" s="69" t="str">
        <f t="shared" si="6"/>
        <v/>
      </c>
      <c r="G83" s="48" t="str">
        <f t="shared" si="7"/>
        <v/>
      </c>
      <c r="H83" s="23"/>
      <c r="I83" s="23"/>
      <c r="J83" s="23"/>
      <c r="K83" s="23"/>
      <c r="L83" s="23"/>
      <c r="M83" s="1"/>
      <c r="P83" s="18"/>
      <c r="Q83" s="308" t="str">
        <f>IF(P80="","","Coeficiente de Variação (CV) Final")</f>
        <v/>
      </c>
      <c r="R83" s="308"/>
      <c r="S83" s="308"/>
      <c r="T83" s="63"/>
      <c r="U83" s="40" t="e">
        <f>AVERAGE(Tabela1912[Preço Unitário Atualizado])</f>
        <v>#DIV/0!</v>
      </c>
      <c r="V83" s="60"/>
    </row>
    <row r="84" spans="1:22" ht="35.1" customHeight="1">
      <c r="A84" s="1"/>
      <c r="B84" s="7"/>
      <c r="C84" s="61" t="str">
        <f>IF(Tabela1912[[#This Row],[Preço Unitário Atualizado]]="","",C36)</f>
        <v/>
      </c>
      <c r="D84" s="69" t="str">
        <f t="shared" si="4"/>
        <v/>
      </c>
      <c r="E84" s="69" t="str">
        <f t="shared" si="5"/>
        <v/>
      </c>
      <c r="F84" s="69" t="str">
        <f t="shared" si="6"/>
        <v/>
      </c>
      <c r="G84" s="48" t="str">
        <f t="shared" si="7"/>
        <v/>
      </c>
      <c r="H84" s="23"/>
      <c r="I84" s="23"/>
      <c r="J84" s="23"/>
      <c r="K84" s="23"/>
      <c r="L84" s="23"/>
      <c r="M84" s="1"/>
      <c r="P84" s="18"/>
      <c r="Q84" s="308"/>
      <c r="R84" s="308"/>
      <c r="S84" s="308"/>
      <c r="T84" s="18"/>
      <c r="V84" s="60"/>
    </row>
    <row r="85" spans="1:22" ht="35.1" customHeight="1">
      <c r="A85" s="1"/>
      <c r="B85" s="7"/>
      <c r="C85" s="61" t="str">
        <f>IF(Tabela1912[[#This Row],[Preço Unitário Atualizado]]="","",C37)</f>
        <v/>
      </c>
      <c r="D85" s="69" t="str">
        <f t="shared" si="4"/>
        <v/>
      </c>
      <c r="E85" s="69" t="str">
        <f t="shared" si="5"/>
        <v/>
      </c>
      <c r="F85" s="69" t="str">
        <f t="shared" si="6"/>
        <v/>
      </c>
      <c r="G85" s="48" t="str">
        <f t="shared" si="7"/>
        <v/>
      </c>
      <c r="H85" s="23"/>
      <c r="I85" s="23"/>
      <c r="J85" s="23"/>
      <c r="K85" s="23"/>
      <c r="L85" s="23"/>
      <c r="M85" s="1"/>
      <c r="P85" s="18"/>
      <c r="Q85" s="305" t="str">
        <f>IF(Q83="","",IFERROR(IF(U80="-","-",U80/U83),"-"))</f>
        <v/>
      </c>
      <c r="R85" s="305"/>
      <c r="S85" s="305"/>
      <c r="T85" s="46"/>
      <c r="U85" s="64" t="s">
        <v>138</v>
      </c>
      <c r="V85" s="60"/>
    </row>
    <row r="86" spans="1:22" ht="35.1" customHeight="1">
      <c r="A86" s="1"/>
      <c r="B86" s="7"/>
      <c r="C86" s="61" t="str">
        <f>IF(Tabela1912[[#This Row],[Preço Unitário Atualizado]]="","",C38)</f>
        <v/>
      </c>
      <c r="D86" s="69" t="str">
        <f t="shared" si="4"/>
        <v/>
      </c>
      <c r="E86" s="69" t="str">
        <f t="shared" si="5"/>
        <v/>
      </c>
      <c r="F86" s="69" t="str">
        <f t="shared" si="6"/>
        <v/>
      </c>
      <c r="G86" s="48" t="str">
        <f t="shared" si="7"/>
        <v/>
      </c>
      <c r="H86" s="23"/>
      <c r="I86" s="23"/>
      <c r="J86" s="23"/>
      <c r="K86" s="23"/>
      <c r="L86" s="23"/>
      <c r="M86" s="1"/>
      <c r="P86" s="18"/>
      <c r="Q86" s="46"/>
      <c r="R86" s="46"/>
      <c r="S86" s="66" t="str">
        <f>IF($U$69="Sim",COUNT(Tabela1912[Preço Unitário Atualizado]),"")</f>
        <v/>
      </c>
      <c r="T86" s="66"/>
      <c r="U86" s="67">
        <f>IF(U69,Q85,0)</f>
        <v>0</v>
      </c>
      <c r="V86" s="60"/>
    </row>
    <row r="87" spans="1:22" ht="35.1" customHeight="1">
      <c r="A87" s="1"/>
      <c r="B87" s="7"/>
      <c r="C87" s="61" t="str">
        <f>IF(Tabela1912[[#This Row],[Preço Unitário Atualizado]]="","",C39)</f>
        <v/>
      </c>
      <c r="D87" s="69" t="str">
        <f t="shared" si="4"/>
        <v/>
      </c>
      <c r="E87" s="69" t="str">
        <f t="shared" si="5"/>
        <v/>
      </c>
      <c r="F87" s="69" t="str">
        <f t="shared" si="6"/>
        <v/>
      </c>
      <c r="G87" s="48" t="str">
        <f t="shared" si="7"/>
        <v/>
      </c>
      <c r="H87" s="23"/>
      <c r="I87" s="23"/>
      <c r="J87" s="23"/>
      <c r="K87" s="23"/>
      <c r="L87" s="23"/>
      <c r="M87" s="1"/>
      <c r="P87" s="18"/>
      <c r="Q87" s="302" t="str">
        <f>IF(U69,"Nº Cotações Válidas","")</f>
        <v/>
      </c>
      <c r="R87" s="302"/>
      <c r="S87" s="302"/>
      <c r="T87" s="63"/>
      <c r="V87" s="60"/>
    </row>
    <row r="88" spans="1:22" ht="35.1" customHeight="1">
      <c r="A88" s="1"/>
      <c r="B88" s="7"/>
      <c r="C88" s="61" t="str">
        <f>IF(Tabela1912[[#This Row],[Preço Unitário Atualizado]]="","",C40)</f>
        <v/>
      </c>
      <c r="D88" s="69" t="str">
        <f t="shared" si="4"/>
        <v/>
      </c>
      <c r="E88" s="69" t="str">
        <f t="shared" si="5"/>
        <v/>
      </c>
      <c r="F88" s="69" t="str">
        <f t="shared" si="6"/>
        <v/>
      </c>
      <c r="G88" s="48" t="str">
        <f t="shared" si="7"/>
        <v/>
      </c>
      <c r="H88" s="23"/>
      <c r="I88" s="23"/>
      <c r="J88" s="23"/>
      <c r="K88" s="23"/>
      <c r="L88" s="23"/>
      <c r="M88" s="1"/>
      <c r="P88" s="18"/>
      <c r="Q88" s="303" t="str">
        <f>IF(Q87="","",U89)</f>
        <v/>
      </c>
      <c r="R88" s="303"/>
      <c r="S88" s="303"/>
      <c r="T88" s="18"/>
      <c r="U88" s="56" t="s">
        <v>139</v>
      </c>
      <c r="V88" s="60"/>
    </row>
    <row r="89" spans="1:22" ht="35.1" customHeight="1">
      <c r="A89" s="1"/>
      <c r="B89" s="7"/>
      <c r="C89" s="61" t="str">
        <f>IF(Tabela1912[[#This Row],[Preço Unitário Atualizado]]="","",C41)</f>
        <v/>
      </c>
      <c r="D89" s="69" t="str">
        <f t="shared" si="4"/>
        <v/>
      </c>
      <c r="E89" s="69" t="str">
        <f t="shared" si="5"/>
        <v/>
      </c>
      <c r="F89" s="69" t="str">
        <f t="shared" si="6"/>
        <v/>
      </c>
      <c r="G89" s="48" t="str">
        <f t="shared" si="7"/>
        <v/>
      </c>
      <c r="H89" s="23"/>
      <c r="I89" s="23"/>
      <c r="J89" s="23"/>
      <c r="K89" s="23"/>
      <c r="L89" s="23"/>
      <c r="M89" s="1"/>
      <c r="P89" s="18"/>
      <c r="Q89" s="18"/>
      <c r="R89" s="18"/>
      <c r="S89" s="18"/>
      <c r="T89" s="18"/>
      <c r="U89" s="67">
        <f>IF(U69,COUNT(Tabela1912[Preço Unitário Atualizado]),0)</f>
        <v>0</v>
      </c>
      <c r="V89" s="60"/>
    </row>
    <row r="90" spans="1:22" ht="35.1" customHeight="1">
      <c r="A90" s="1"/>
      <c r="B90" s="7"/>
      <c r="C90" s="61" t="str">
        <f>IF(Tabela1912[[#This Row],[Preço Unitário Atualizado]]="","",C42)</f>
        <v/>
      </c>
      <c r="D90" s="69" t="str">
        <f t="shared" si="4"/>
        <v/>
      </c>
      <c r="E90" s="69" t="str">
        <f t="shared" si="5"/>
        <v/>
      </c>
      <c r="F90" s="69" t="str">
        <f t="shared" si="6"/>
        <v/>
      </c>
      <c r="G90" s="48" t="str">
        <f t="shared" si="7"/>
        <v/>
      </c>
      <c r="H90" s="23"/>
      <c r="I90" s="23"/>
      <c r="J90" s="23"/>
      <c r="K90" s="23"/>
      <c r="L90" s="23"/>
      <c r="M90" s="1"/>
      <c r="V90" s="60"/>
    </row>
    <row r="91" spans="1:22" ht="35.1" customHeight="1">
      <c r="A91" s="1"/>
      <c r="B91" s="7"/>
      <c r="C91" s="61" t="str">
        <f>IF(Tabela1912[[#This Row],[Preço Unitário Atualizado]]="","",C43)</f>
        <v/>
      </c>
      <c r="D91" s="69" t="str">
        <f t="shared" si="4"/>
        <v/>
      </c>
      <c r="E91" s="69" t="str">
        <f t="shared" si="5"/>
        <v/>
      </c>
      <c r="F91" s="69" t="str">
        <f t="shared" si="6"/>
        <v/>
      </c>
      <c r="G91" s="48" t="str">
        <f t="shared" si="7"/>
        <v/>
      </c>
      <c r="H91" s="23"/>
      <c r="I91" s="23"/>
      <c r="J91" s="23"/>
      <c r="K91" s="23"/>
      <c r="L91" s="23"/>
      <c r="M91" s="1"/>
      <c r="P91" s="62" t="str">
        <f>IF(U69,"Média Aritmética","")</f>
        <v/>
      </c>
      <c r="Q91" s="74"/>
      <c r="R91" s="62" t="str">
        <f>IF(U69,"Mediana","")</f>
        <v/>
      </c>
      <c r="S91" s="74"/>
      <c r="T91" s="62" t="str">
        <f>IF(U69,"Menor Valor","")</f>
        <v/>
      </c>
      <c r="U91" s="64"/>
      <c r="V91" s="60"/>
    </row>
    <row r="92" spans="1:22" ht="35.1" customHeight="1">
      <c r="A92" s="1"/>
      <c r="B92" s="7"/>
      <c r="C92" s="61" t="str">
        <f>IF(Tabela1912[[#This Row],[Preço Unitário Atualizado]]="","",C44)</f>
        <v/>
      </c>
      <c r="D92" s="69" t="str">
        <f t="shared" si="4"/>
        <v/>
      </c>
      <c r="E92" s="69" t="str">
        <f t="shared" si="5"/>
        <v/>
      </c>
      <c r="F92" s="69" t="str">
        <f t="shared" si="6"/>
        <v/>
      </c>
      <c r="G92" s="48" t="str">
        <f t="shared" si="7"/>
        <v/>
      </c>
      <c r="H92" s="23"/>
      <c r="I92" s="23"/>
      <c r="J92" s="23"/>
      <c r="K92" s="23"/>
      <c r="L92" s="23"/>
      <c r="M92" s="1"/>
      <c r="P92" s="45" t="str">
        <f>IF(U69,IFERROR(AVERAGE(Tabela1912[Preço Unitário Atualizado]),"-"),"")</f>
        <v/>
      </c>
      <c r="Q92" s="74"/>
      <c r="R92" s="45" t="str">
        <f>IF(U69,IFERROR(MEDIAN(Tabela1912[Preço Unitário Atualizado]),"-"),"")</f>
        <v/>
      </c>
      <c r="S92" s="74"/>
      <c r="T92" s="45" t="str">
        <f>IF(U69,IFERROR(SMALL(Tabela1912[Preço Unitário Atualizado],1),"-"),"")</f>
        <v/>
      </c>
      <c r="U92" s="67"/>
      <c r="V92" s="60"/>
    </row>
    <row r="93" spans="1:22" ht="35.1" customHeight="1">
      <c r="A93" s="1"/>
      <c r="B93" s="7"/>
      <c r="C93" s="61" t="str">
        <f>IF(Tabela1912[[#This Row],[Preço Unitário Atualizado]]="","",C45)</f>
        <v/>
      </c>
      <c r="D93" s="69" t="str">
        <f t="shared" si="4"/>
        <v/>
      </c>
      <c r="E93" s="69" t="str">
        <f t="shared" si="5"/>
        <v/>
      </c>
      <c r="F93" s="69" t="str">
        <f t="shared" si="6"/>
        <v/>
      </c>
      <c r="G93" s="48" t="str">
        <f t="shared" si="7"/>
        <v/>
      </c>
      <c r="H93" s="23"/>
      <c r="I93" s="23"/>
      <c r="J93" s="23"/>
      <c r="K93" s="23"/>
      <c r="L93" s="23"/>
      <c r="M93" s="1"/>
      <c r="N93" s="66"/>
      <c r="O93" s="66"/>
      <c r="P93" s="66"/>
      <c r="Q93" s="66"/>
      <c r="R93" s="66"/>
      <c r="V93" s="4"/>
    </row>
    <row r="94" spans="1:22" ht="35.1" customHeight="1">
      <c r="A94" s="1"/>
      <c r="B94" s="7"/>
      <c r="C94" s="61" t="str">
        <f>IF(Tabela1912[[#This Row],[Preço Unitário Atualizado]]="","",C46)</f>
        <v/>
      </c>
      <c r="D94" s="69" t="str">
        <f t="shared" si="4"/>
        <v/>
      </c>
      <c r="E94" s="69" t="str">
        <f t="shared" si="5"/>
        <v/>
      </c>
      <c r="F94" s="69" t="str">
        <f t="shared" si="6"/>
        <v/>
      </c>
      <c r="G94" s="48" t="str">
        <f t="shared" si="7"/>
        <v/>
      </c>
      <c r="H94" s="23"/>
      <c r="I94" s="23"/>
      <c r="J94" s="23"/>
      <c r="K94" s="23"/>
      <c r="L94" s="23"/>
      <c r="M94" s="1"/>
      <c r="N94" s="1"/>
      <c r="O94" s="1"/>
      <c r="P94" s="1"/>
      <c r="Q94" s="1"/>
      <c r="R94" s="1"/>
      <c r="T94" s="64"/>
      <c r="U94" s="64" t="s">
        <v>141</v>
      </c>
      <c r="V94" s="4"/>
    </row>
    <row r="95" spans="1:22" ht="35.1" customHeight="1">
      <c r="A95" s="1"/>
      <c r="B95" s="7"/>
      <c r="C95" s="61" t="str">
        <f>IF(Tabela1912[[#This Row],[Preço Unitário Atualizado]]="","",C47)</f>
        <v/>
      </c>
      <c r="D95" s="69" t="str">
        <f t="shared" si="4"/>
        <v/>
      </c>
      <c r="E95" s="69" t="str">
        <f t="shared" si="5"/>
        <v/>
      </c>
      <c r="F95" s="69" t="str">
        <f t="shared" si="6"/>
        <v/>
      </c>
      <c r="G95" s="48" t="str">
        <f t="shared" si="7"/>
        <v/>
      </c>
      <c r="H95" s="23"/>
      <c r="I95" s="23"/>
      <c r="J95" s="23"/>
      <c r="K95" s="23"/>
      <c r="L95" s="23"/>
      <c r="M95" s="1"/>
      <c r="N95" s="1"/>
      <c r="O95" s="1"/>
      <c r="P95" s="1"/>
      <c r="Q95" s="1"/>
      <c r="R95" s="1"/>
      <c r="T95" s="40"/>
      <c r="U95" s="40">
        <f>IF($U$69,IF($C$22=Aux!$C$12,P92,IF($C$22=Aux!$C$13,R92,T92)),0)</f>
        <v>0</v>
      </c>
      <c r="V95" s="4"/>
    </row>
    <row r="96" spans="1:22" ht="35.1" customHeight="1">
      <c r="A96" s="1"/>
      <c r="B96" s="7"/>
      <c r="C96" s="61" t="str">
        <f>IF(Tabela1912[[#This Row],[Preço Unitário Atualizado]]="","",C48)</f>
        <v/>
      </c>
      <c r="D96" s="69" t="str">
        <f t="shared" si="4"/>
        <v/>
      </c>
      <c r="E96" s="69" t="str">
        <f t="shared" si="5"/>
        <v/>
      </c>
      <c r="F96" s="69" t="str">
        <f t="shared" si="6"/>
        <v/>
      </c>
      <c r="G96" s="48" t="str">
        <f t="shared" si="7"/>
        <v/>
      </c>
      <c r="H96" s="23"/>
      <c r="I96" s="23"/>
      <c r="J96" s="23"/>
      <c r="K96" s="23"/>
      <c r="L96" s="23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61" t="str">
        <f>IF(Tabela1912[[#This Row],[Preço Unitário Atualizado]]="","",C49)</f>
        <v/>
      </c>
      <c r="D97" s="69" t="str">
        <f t="shared" si="4"/>
        <v/>
      </c>
      <c r="E97" s="69" t="str">
        <f t="shared" si="5"/>
        <v/>
      </c>
      <c r="F97" s="69" t="str">
        <f t="shared" si="6"/>
        <v/>
      </c>
      <c r="G97" s="48" t="str">
        <f t="shared" si="7"/>
        <v/>
      </c>
      <c r="H97" s="23"/>
      <c r="I97" s="23"/>
      <c r="J97" s="23"/>
      <c r="K97" s="23"/>
      <c r="L97" s="23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61" t="str">
        <f>IF(Tabela1912[[#This Row],[Preço Unitário Atualizado]]="","",C50)</f>
        <v/>
      </c>
      <c r="D98" s="69" t="str">
        <f t="shared" si="4"/>
        <v/>
      </c>
      <c r="E98" s="69" t="str">
        <f t="shared" si="5"/>
        <v/>
      </c>
      <c r="F98" s="69" t="str">
        <f t="shared" si="6"/>
        <v/>
      </c>
      <c r="G98" s="48" t="str">
        <f t="shared" si="7"/>
        <v/>
      </c>
      <c r="H98" s="23"/>
      <c r="I98" s="23"/>
      <c r="J98" s="23"/>
      <c r="K98" s="23"/>
      <c r="L98" s="23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70" t="str">
        <f>IF(Tabela1912[[#This Row],[Preço Unitário Atualizado]]="","",C51)</f>
        <v/>
      </c>
      <c r="D99" s="75" t="str">
        <f t="shared" si="4"/>
        <v/>
      </c>
      <c r="E99" s="75" t="str">
        <f t="shared" si="5"/>
        <v/>
      </c>
      <c r="F99" s="75" t="str">
        <f t="shared" si="6"/>
        <v/>
      </c>
      <c r="G99" s="49" t="str">
        <f t="shared" si="7"/>
        <v/>
      </c>
      <c r="H99" s="23"/>
      <c r="I99" s="23"/>
      <c r="J99" s="23"/>
      <c r="K99" s="23"/>
      <c r="L99" s="23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28"/>
      <c r="T100" s="28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spans="1:22"/>
  </sheetData>
  <sheetProtection formatColumns="0" formatRows="0"/>
  <mergeCells count="35">
    <mergeCell ref="C53:F53"/>
    <mergeCell ref="C55:T55"/>
    <mergeCell ref="C78:T78"/>
    <mergeCell ref="P67:P68"/>
    <mergeCell ref="P31:T33"/>
    <mergeCell ref="Q35:S35"/>
    <mergeCell ref="Q64:S64"/>
    <mergeCell ref="Q65:S65"/>
    <mergeCell ref="P42:P43"/>
    <mergeCell ref="R42:R43"/>
    <mergeCell ref="Q37:S37"/>
    <mergeCell ref="Q39:S39"/>
    <mergeCell ref="Q40:S40"/>
    <mergeCell ref="P57:T58"/>
    <mergeCell ref="P60:T60"/>
    <mergeCell ref="P61:T61"/>
    <mergeCell ref="Q87:S87"/>
    <mergeCell ref="Q88:S88"/>
    <mergeCell ref="P80:T81"/>
    <mergeCell ref="Q85:S85"/>
    <mergeCell ref="T67:T68"/>
    <mergeCell ref="R67:R68"/>
    <mergeCell ref="Q83:S84"/>
    <mergeCell ref="T42:T43"/>
    <mergeCell ref="B10:P10"/>
    <mergeCell ref="C27:S27"/>
    <mergeCell ref="D28:S28"/>
    <mergeCell ref="C19:D19"/>
    <mergeCell ref="F19:G19"/>
    <mergeCell ref="C22:D22"/>
    <mergeCell ref="C25:D25"/>
    <mergeCell ref="C16:T16"/>
    <mergeCell ref="F22:T23"/>
    <mergeCell ref="O19:T19"/>
    <mergeCell ref="F25:S25"/>
  </mergeCells>
  <phoneticPr fontId="10" type="noConversion"/>
  <conditionalFormatting sqref="C32:D36 F32:F36 C37:I51 G57:G76 C80 I32:I36">
    <cfRule type="expression" dxfId="89" priority="66">
      <formula>$J32="!"</formula>
    </cfRule>
  </conditionalFormatting>
  <conditionalFormatting sqref="C57:G76">
    <cfRule type="expression" dxfId="88" priority="83">
      <formula>$J57="!"</formula>
    </cfRule>
  </conditionalFormatting>
  <conditionalFormatting sqref="C81:G99">
    <cfRule type="expression" dxfId="87" priority="75">
      <formula>$H81="!"</formula>
    </cfRule>
  </conditionalFormatting>
  <conditionalFormatting sqref="D80:F80">
    <cfRule type="expression" dxfId="86" priority="76">
      <formula>$H80="!"</formula>
    </cfRule>
  </conditionalFormatting>
  <conditionalFormatting sqref="E32:E36">
    <cfRule type="expression" dxfId="85" priority="3">
      <formula>$J32="!"</formula>
    </cfRule>
  </conditionalFormatting>
  <conditionalFormatting sqref="G32:G34">
    <cfRule type="expression" dxfId="84" priority="1">
      <formula>$J32="!"</formula>
    </cfRule>
  </conditionalFormatting>
  <conditionalFormatting sqref="G80">
    <cfRule type="expression" dxfId="83" priority="65">
      <formula>$H80="!"</formula>
    </cfRule>
  </conditionalFormatting>
  <conditionalFormatting sqref="G35:H36 H32:H34">
    <cfRule type="expression" dxfId="82" priority="2">
      <formula>$J32="!"</formula>
    </cfRule>
  </conditionalFormatting>
  <conditionalFormatting sqref="K30">
    <cfRule type="expression" dxfId="81" priority="9">
      <formula>$J30="!"</formula>
    </cfRule>
  </conditionalFormatting>
  <conditionalFormatting sqref="K32:L51">
    <cfRule type="expression" dxfId="80" priority="11">
      <formula>$J32="!"</formula>
    </cfRule>
  </conditionalFormatting>
  <conditionalFormatting sqref="M31:M51">
    <cfRule type="expression" dxfId="79" priority="39">
      <formula>"$C$24=Aux!$E$13"</formula>
    </cfRule>
  </conditionalFormatting>
  <conditionalFormatting sqref="M32:M51">
    <cfRule type="expression" dxfId="78" priority="64">
      <formula>$J32="!"</formula>
    </cfRule>
  </conditionalFormatting>
  <conditionalFormatting sqref="N32:N51">
    <cfRule type="expression" dxfId="77" priority="63">
      <formula>$J32="!"</formula>
    </cfRule>
  </conditionalFormatting>
  <conditionalFormatting sqref="P42:P43 P91 R91 T91">
    <cfRule type="cellIs" dxfId="76" priority="35" operator="equal">
      <formula>$C$22</formula>
    </cfRule>
  </conditionalFormatting>
  <conditionalFormatting sqref="P44">
    <cfRule type="expression" dxfId="75" priority="34">
      <formula>$P$42=$C$22</formula>
    </cfRule>
  </conditionalFormatting>
  <conditionalFormatting sqref="P61">
    <cfRule type="containsBlanks" dxfId="74" priority="47">
      <formula>LEN(TRIM(P61))=0</formula>
    </cfRule>
    <cfRule type="cellIs" dxfId="73" priority="52" operator="equal">
      <formula>"-"</formula>
    </cfRule>
    <cfRule type="cellIs" dxfId="72" priority="53" operator="greaterThan">
      <formula>0.25</formula>
    </cfRule>
  </conditionalFormatting>
  <conditionalFormatting sqref="P67:P68">
    <cfRule type="cellIs" dxfId="71" priority="29" operator="equal">
      <formula>$C$22</formula>
    </cfRule>
  </conditionalFormatting>
  <conditionalFormatting sqref="P69">
    <cfRule type="expression" dxfId="70" priority="28">
      <formula>$P$67=$C$22</formula>
    </cfRule>
  </conditionalFormatting>
  <conditionalFormatting sqref="P92">
    <cfRule type="expression" dxfId="69" priority="92">
      <formula>$P$91=$C$22</formula>
    </cfRule>
  </conditionalFormatting>
  <conditionalFormatting sqref="Q37">
    <cfRule type="cellIs" dxfId="68" priority="57" operator="equal">
      <formula>"-"</formula>
    </cfRule>
  </conditionalFormatting>
  <conditionalFormatting sqref="Q83">
    <cfRule type="expression" dxfId="67" priority="88">
      <formula>$Q85=""</formula>
    </cfRule>
    <cfRule type="expression" dxfId="66" priority="89">
      <formula>$Q85="-"</formula>
    </cfRule>
    <cfRule type="expression" dxfId="65" priority="90">
      <formula>$Q85&gt;0.25</formula>
    </cfRule>
  </conditionalFormatting>
  <conditionalFormatting sqref="Q85">
    <cfRule type="cellIs" dxfId="64" priority="42" operator="equal">
      <formula>"-"</formula>
    </cfRule>
    <cfRule type="cellIs" dxfId="63" priority="43" operator="greaterThan">
      <formula>0.25</formula>
    </cfRule>
  </conditionalFormatting>
  <conditionalFormatting sqref="Q37:S37">
    <cfRule type="containsBlanks" dxfId="62" priority="13">
      <formula>LEN(TRIM(Q37))=0</formula>
    </cfRule>
    <cfRule type="cellIs" dxfId="61" priority="61" operator="greaterThan">
      <formula>0.25</formula>
    </cfRule>
  </conditionalFormatting>
  <conditionalFormatting sqref="Q85:S85">
    <cfRule type="containsBlanks" dxfId="60" priority="41">
      <formula>LEN(TRIM(Q85))=0</formula>
    </cfRule>
  </conditionalFormatting>
  <conditionalFormatting sqref="R42:R43">
    <cfRule type="cellIs" dxfId="59" priority="33" operator="equal">
      <formula>$C$22</formula>
    </cfRule>
  </conditionalFormatting>
  <conditionalFormatting sqref="R44">
    <cfRule type="expression" dxfId="58" priority="32">
      <formula>$R$42=$C$22</formula>
    </cfRule>
  </conditionalFormatting>
  <conditionalFormatting sqref="R67:R68">
    <cfRule type="cellIs" dxfId="57" priority="23" operator="equal">
      <formula>$C$22</formula>
    </cfRule>
  </conditionalFormatting>
  <conditionalFormatting sqref="R69">
    <cfRule type="expression" dxfId="56" priority="22">
      <formula>$R$67=$C$22</formula>
    </cfRule>
  </conditionalFormatting>
  <conditionalFormatting sqref="R92">
    <cfRule type="expression" dxfId="55" priority="94">
      <formula>$R$91=$C$22</formula>
    </cfRule>
  </conditionalFormatting>
  <conditionalFormatting sqref="T42:T43">
    <cfRule type="cellIs" dxfId="54" priority="31" operator="equal">
      <formula>$C$22</formula>
    </cfRule>
  </conditionalFormatting>
  <conditionalFormatting sqref="T44">
    <cfRule type="expression" dxfId="53" priority="30">
      <formula>$T$42=$C$22</formula>
    </cfRule>
  </conditionalFormatting>
  <conditionalFormatting sqref="T67:T68">
    <cfRule type="cellIs" dxfId="52" priority="21" operator="equal">
      <formula>$C$22</formula>
    </cfRule>
  </conditionalFormatting>
  <conditionalFormatting sqref="T69">
    <cfRule type="expression" dxfId="51" priority="20">
      <formula>$T$67=$C$22</formula>
    </cfRule>
  </conditionalFormatting>
  <conditionalFormatting sqref="T92">
    <cfRule type="expression" dxfId="50" priority="96">
      <formula>$T$91=$C$22</formula>
    </cfRule>
  </conditionalFormatting>
  <dataValidations count="1">
    <dataValidation type="list" allowBlank="1" showInputMessage="1" showErrorMessage="1" errorTitle="Erro!" error="Opção Inválida." sqref="C22:D22" xr:uid="{00000000-0002-0000-0300-000000000000}">
      <formula1>Métodos</formula1>
    </dataValidation>
  </dataValidations>
  <printOptions horizontalCentered="1"/>
  <pageMargins left="0.11811023622047245" right="0.11811023622047245" top="0.19685039370078741" bottom="0.19685039370078741" header="0.11811023622047245" footer="0.11811023622047245"/>
  <pageSetup paperSize="9" scale="37" orientation="portrait" r:id="rId1"/>
  <rowBreaks count="1" manualBreakCount="1">
    <brk id="77" max="16383" man="1"/>
  </rowBreaks>
  <drawing r:id="rId2"/>
  <legacyDrawing r:id="rId3"/>
  <tableParts count="3">
    <tablePart r:id="rId4"/>
    <tablePart r:id="rId5"/>
    <tablePart r:id="rId6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6" operator="equal" id="{22D0E915-FCED-4801-8FF5-391360A0BE4A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7" operator="equal" id="{6B87AE53-C18E-4B1F-9ED8-0610300B29C4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8" operator="equal" id="{F134CC6C-B756-4B33-95A5-7C096FCF5261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84" operator="equal" id="{1EB9F5B8-B0AF-4CC1-A19A-73D126FD7281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37" operator="equal" id="{9DAB5CC3-DACB-4A46-9B17-4A8A476FDB5F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38" operator="equal" id="{E032F4B3-C317-4B6F-AB43-4E99DCC5E928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12" operator="equal" id="{083180BD-06B3-4348-A980-354579D69182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36" operator="equal" id="{40EE82EA-AE6A-4688-99DD-E9E87FC18A18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4" operator="equal" id="{28D16B71-DF39-4AD3-B653-0AD7E68D2615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FA14BB92-18E9-4B63-98A7-3625C414C39B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1000000}">
          <x14:formula1>
            <xm:f>Aux!$E$12:$E$13</xm:f>
          </x14:formula1>
          <xm:sqref>C25:D25</xm:sqref>
        </x14:dataValidation>
        <x14:dataValidation type="list" allowBlank="1" showInputMessage="1" showErrorMessage="1" xr:uid="{00000000-0002-0000-0300-000002000000}">
          <x14:formula1>
            <xm:f>Aux!$C$5:$C$9</xm:f>
          </x14:formula1>
          <xm:sqref>D32:D51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55"/>
  <sheetViews>
    <sheetView showGridLines="0" topLeftCell="A7" zoomScale="84" zoomScaleNormal="84" workbookViewId="0">
      <selection activeCell="H25" sqref="H25"/>
    </sheetView>
  </sheetViews>
  <sheetFormatPr defaultColWidth="41.85546875" defaultRowHeight="0" customHeight="1" zeroHeight="1"/>
  <cols>
    <col min="1" max="1" width="2.5703125" customWidth="1"/>
    <col min="2" max="2" width="16.140625" customWidth="1"/>
    <col min="3" max="3" width="38.85546875" customWidth="1"/>
    <col min="4" max="4" width="35.85546875" customWidth="1"/>
    <col min="5" max="5" width="32.140625" customWidth="1"/>
    <col min="6" max="6" width="20.7109375" bestFit="1" customWidth="1"/>
  </cols>
  <sheetData>
    <row r="1" spans="1:6" ht="14.45">
      <c r="A1" s="1"/>
      <c r="B1" s="1"/>
      <c r="C1" s="50"/>
      <c r="D1" s="1"/>
      <c r="E1" s="1"/>
      <c r="F1" s="1"/>
    </row>
    <row r="2" spans="1:6" ht="18">
      <c r="A2" s="1"/>
      <c r="B2" s="91"/>
      <c r="C2" s="100"/>
      <c r="D2" s="82"/>
      <c r="E2" s="82"/>
      <c r="F2" s="1"/>
    </row>
    <row r="3" spans="1:6" ht="18">
      <c r="A3" s="1"/>
      <c r="B3" s="82"/>
      <c r="C3" s="176" t="s">
        <v>27</v>
      </c>
      <c r="E3" s="82"/>
      <c r="F3" s="1"/>
    </row>
    <row r="4" spans="1:6" ht="18">
      <c r="A4" s="1"/>
      <c r="B4" s="82"/>
      <c r="C4" s="176" t="s">
        <v>28</v>
      </c>
      <c r="E4" s="82"/>
      <c r="F4" s="1"/>
    </row>
    <row r="5" spans="1:6" ht="18">
      <c r="A5" s="1"/>
      <c r="B5" s="82"/>
      <c r="C5" s="176" t="s">
        <v>29</v>
      </c>
      <c r="E5" s="82"/>
      <c r="F5" s="1"/>
    </row>
    <row r="6" spans="1:6" ht="18.600000000000001" thickBot="1">
      <c r="A6" s="1"/>
      <c r="B6" s="82"/>
      <c r="C6" s="87"/>
      <c r="D6" s="176"/>
      <c r="E6" s="82"/>
      <c r="F6" s="1"/>
    </row>
    <row r="7" spans="1:6" ht="15.6">
      <c r="A7" s="1"/>
      <c r="B7" s="205" t="s">
        <v>144</v>
      </c>
      <c r="C7" s="206"/>
      <c r="D7" s="206"/>
      <c r="E7" s="206"/>
      <c r="F7" s="207"/>
    </row>
    <row r="8" spans="1:6" ht="15.6">
      <c r="A8" s="1"/>
      <c r="B8" s="208" t="s">
        <v>31</v>
      </c>
      <c r="C8" s="183"/>
      <c r="D8" s="183"/>
      <c r="E8" s="183"/>
      <c r="F8" s="209"/>
    </row>
    <row r="9" spans="1:6" ht="15.95" thickBot="1">
      <c r="A9" s="1"/>
      <c r="B9" s="210" t="s">
        <v>107</v>
      </c>
      <c r="C9" s="211"/>
      <c r="D9" s="211"/>
      <c r="E9" s="211"/>
      <c r="F9" s="212"/>
    </row>
    <row r="10" spans="1:6" ht="38.25" customHeight="1" thickBot="1">
      <c r="A10" s="1"/>
      <c r="B10" s="347" t="s">
        <v>145</v>
      </c>
      <c r="C10" s="348"/>
      <c r="D10" s="348"/>
      <c r="E10" s="348"/>
      <c r="F10" s="349"/>
    </row>
    <row r="11" spans="1:6" ht="18" thickBot="1">
      <c r="A11" s="1"/>
      <c r="B11" s="87"/>
      <c r="C11" s="87"/>
      <c r="D11" s="82"/>
      <c r="E11" s="82"/>
      <c r="F11" s="1"/>
    </row>
    <row r="12" spans="1:6" ht="23.45" thickBot="1">
      <c r="B12" s="359" t="s">
        <v>146</v>
      </c>
      <c r="C12" s="360"/>
      <c r="D12" s="360"/>
      <c r="E12" s="360"/>
      <c r="F12" s="361"/>
    </row>
    <row r="13" spans="1:6" ht="11.25" customHeight="1" thickBot="1">
      <c r="B13" s="218"/>
      <c r="C13" s="218"/>
      <c r="D13" s="218"/>
      <c r="E13" s="218"/>
      <c r="F13" s="218"/>
    </row>
    <row r="14" spans="1:6" ht="18.600000000000001" thickBot="1">
      <c r="A14" s="1"/>
      <c r="B14" s="350" t="s">
        <v>147</v>
      </c>
      <c r="C14" s="351"/>
      <c r="D14" s="351"/>
      <c r="E14" s="351"/>
      <c r="F14" s="352"/>
    </row>
    <row r="15" spans="1:6" ht="15" thickBot="1">
      <c r="A15" s="1"/>
    </row>
    <row r="16" spans="1:6" ht="15" thickBot="1">
      <c r="A16" s="1"/>
      <c r="B16" s="362" t="s">
        <v>148</v>
      </c>
      <c r="C16" s="363"/>
      <c r="D16" s="363"/>
      <c r="E16" s="363"/>
      <c r="F16" s="364"/>
    </row>
    <row r="17" spans="1:6" ht="37.5" customHeight="1" thickBot="1">
      <c r="A17" s="1"/>
      <c r="B17" s="196" t="s">
        <v>149</v>
      </c>
      <c r="C17" s="197" t="s">
        <v>150</v>
      </c>
      <c r="D17" s="198" t="s">
        <v>151</v>
      </c>
      <c r="E17" s="199" t="s">
        <v>152</v>
      </c>
      <c r="F17" s="198" t="s">
        <v>153</v>
      </c>
    </row>
    <row r="18" spans="1:6" ht="15" thickBot="1">
      <c r="A18" s="1"/>
      <c r="B18" s="200">
        <v>1</v>
      </c>
      <c r="C18" s="201" t="s">
        <v>110</v>
      </c>
      <c r="D18" s="202">
        <v>207</v>
      </c>
      <c r="E18" s="203">
        <f>Sumário!H29</f>
        <v>7589</v>
      </c>
      <c r="F18" s="204">
        <f>E18*D18</f>
        <v>1570923</v>
      </c>
    </row>
    <row r="19" spans="1:6" ht="15" thickBot="1">
      <c r="A19" s="1"/>
    </row>
    <row r="20" spans="1:6" ht="15" thickBot="1">
      <c r="A20" s="1"/>
      <c r="B20" s="356" t="s">
        <v>154</v>
      </c>
      <c r="C20" s="357"/>
      <c r="D20" s="357"/>
      <c r="E20" s="358"/>
      <c r="F20" s="213">
        <f>F18</f>
        <v>1570923</v>
      </c>
    </row>
    <row r="21" spans="1:6" ht="15" thickBot="1">
      <c r="A21" s="1"/>
      <c r="B21" s="1"/>
      <c r="C21" s="109"/>
      <c r="D21" s="195"/>
      <c r="E21" s="195"/>
      <c r="F21" s="195"/>
    </row>
    <row r="22" spans="1:6" ht="20.100000000000001" customHeight="1" thickBot="1">
      <c r="A22" s="1"/>
      <c r="B22" s="353" t="s">
        <v>155</v>
      </c>
      <c r="C22" s="354"/>
      <c r="D22" s="354"/>
      <c r="E22" s="354"/>
      <c r="F22" s="355"/>
    </row>
    <row r="23" spans="1:6" ht="23.25" customHeight="1" thickBot="1">
      <c r="A23" s="1"/>
    </row>
    <row r="24" spans="1:6" ht="15" thickBot="1">
      <c r="A24" s="1"/>
      <c r="B24" s="362" t="s">
        <v>156</v>
      </c>
      <c r="C24" s="363"/>
      <c r="D24" s="363"/>
      <c r="E24" s="363"/>
      <c r="F24" s="364"/>
    </row>
    <row r="25" spans="1:6" ht="15" thickBot="1">
      <c r="A25" s="1"/>
      <c r="B25" s="214" t="s">
        <v>149</v>
      </c>
      <c r="C25" s="215" t="s">
        <v>150</v>
      </c>
      <c r="D25" s="216" t="s">
        <v>151</v>
      </c>
      <c r="E25" s="217" t="s">
        <v>152</v>
      </c>
      <c r="F25" s="216" t="s">
        <v>153</v>
      </c>
    </row>
    <row r="26" spans="1:6" ht="15" thickBot="1">
      <c r="A26" s="1"/>
      <c r="B26" s="200" t="s">
        <v>157</v>
      </c>
      <c r="C26" s="201" t="s">
        <v>110</v>
      </c>
      <c r="D26" s="202">
        <v>429</v>
      </c>
      <c r="E26" s="203">
        <f>Sumário!H29</f>
        <v>7589</v>
      </c>
      <c r="F26" s="204">
        <f>E26*D26</f>
        <v>3255681</v>
      </c>
    </row>
    <row r="27" spans="1:6" ht="15" thickBot="1">
      <c r="A27" s="1"/>
    </row>
    <row r="28" spans="1:6" ht="15" thickBot="1">
      <c r="A28" s="1"/>
      <c r="B28" s="356" t="s">
        <v>154</v>
      </c>
      <c r="C28" s="357"/>
      <c r="D28" s="357"/>
      <c r="E28" s="358"/>
      <c r="F28" s="213">
        <f>F26</f>
        <v>3255681</v>
      </c>
    </row>
    <row r="29" spans="1:6" ht="15" thickBot="1">
      <c r="A29" s="1"/>
      <c r="B29" s="1"/>
      <c r="C29" s="8"/>
      <c r="D29" s="24"/>
      <c r="E29" s="24"/>
      <c r="F29" s="24"/>
    </row>
    <row r="30" spans="1:6" ht="35.1" customHeight="1" thickBot="1">
      <c r="A30" s="1"/>
      <c r="B30" s="365" t="s">
        <v>158</v>
      </c>
      <c r="C30" s="366"/>
      <c r="D30" s="366"/>
      <c r="E30" s="366"/>
      <c r="F30" s="367"/>
    </row>
    <row r="31" spans="1:6" ht="15" thickBot="1">
      <c r="A31" s="1"/>
    </row>
    <row r="32" spans="1:6" ht="15" thickBot="1">
      <c r="A32" s="1"/>
      <c r="B32" s="362" t="s">
        <v>148</v>
      </c>
      <c r="C32" s="363"/>
      <c r="D32" s="363"/>
      <c r="E32" s="363"/>
      <c r="F32" s="364"/>
    </row>
    <row r="33" spans="1:6" ht="15" thickBot="1">
      <c r="A33" s="1"/>
      <c r="B33" s="219" t="s">
        <v>149</v>
      </c>
      <c r="C33" s="220" t="s">
        <v>150</v>
      </c>
      <c r="D33" s="221" t="s">
        <v>151</v>
      </c>
      <c r="E33" s="222" t="s">
        <v>152</v>
      </c>
      <c r="F33" s="221" t="s">
        <v>153</v>
      </c>
    </row>
    <row r="34" spans="1:6" ht="15" thickBot="1">
      <c r="A34" s="1"/>
      <c r="B34" s="200">
        <v>1</v>
      </c>
      <c r="C34" s="201" t="s">
        <v>110</v>
      </c>
      <c r="D34" s="202">
        <v>20</v>
      </c>
      <c r="E34" s="203">
        <f>Sumário!H29</f>
        <v>7589</v>
      </c>
      <c r="F34" s="204">
        <f>E34*D34</f>
        <v>151780</v>
      </c>
    </row>
    <row r="35" spans="1:6" ht="15" thickBot="1">
      <c r="A35" s="1"/>
    </row>
    <row r="36" spans="1:6" ht="15" thickBot="1">
      <c r="A36" s="1"/>
      <c r="B36" s="356" t="s">
        <v>154</v>
      </c>
      <c r="C36" s="357"/>
      <c r="D36" s="357"/>
      <c r="E36" s="358"/>
      <c r="F36" s="213">
        <f>F34</f>
        <v>151780</v>
      </c>
    </row>
    <row r="37" spans="1:6" ht="36" customHeight="1">
      <c r="A37" s="1"/>
      <c r="B37" s="1"/>
      <c r="C37" s="1"/>
      <c r="D37" s="1"/>
      <c r="E37" s="1"/>
      <c r="F37" s="1"/>
    </row>
    <row r="38" spans="1:6" ht="24.75" customHeight="1">
      <c r="A38" s="1"/>
      <c r="B38" s="1"/>
      <c r="C38" s="1"/>
      <c r="D38" s="1"/>
      <c r="E38" s="1"/>
      <c r="F38" s="1"/>
    </row>
    <row r="39" spans="1:6" ht="32.25" customHeight="1">
      <c r="A39" s="1"/>
      <c r="B39" s="1"/>
      <c r="C39" s="1"/>
      <c r="D39" s="1"/>
      <c r="E39" s="1"/>
      <c r="F39" s="1"/>
    </row>
    <row r="40" spans="1:6" ht="15" customHeight="1">
      <c r="A40" s="1"/>
      <c r="B40" s="1"/>
      <c r="C40" s="1"/>
      <c r="D40" s="1"/>
      <c r="E40" s="1"/>
      <c r="F40" s="1"/>
    </row>
    <row r="41" spans="1:6" ht="14.45">
      <c r="A41" s="1"/>
      <c r="B41" s="1"/>
      <c r="C41" s="1"/>
      <c r="D41" s="1"/>
      <c r="E41" s="1"/>
      <c r="F41" s="1"/>
    </row>
    <row r="42" spans="1:6" ht="14.45">
      <c r="A42" s="1"/>
      <c r="B42" s="1"/>
      <c r="C42" s="1"/>
      <c r="D42" s="1"/>
      <c r="E42" s="1"/>
      <c r="F42" s="1"/>
    </row>
    <row r="43" spans="1:6" ht="14.45"/>
    <row r="44" spans="1:6" ht="15" customHeight="1"/>
    <row r="45" spans="1:6" ht="15" customHeight="1"/>
    <row r="46" spans="1:6" ht="15" customHeight="1"/>
    <row r="47" spans="1:6" ht="15" customHeight="1"/>
    <row r="48" spans="1:6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</sheetData>
  <sheetProtection formatColumns="0" formatRows="0"/>
  <mergeCells count="11">
    <mergeCell ref="B36:E36"/>
    <mergeCell ref="B24:F24"/>
    <mergeCell ref="B28:E28"/>
    <mergeCell ref="B30:F30"/>
    <mergeCell ref="B32:F32"/>
    <mergeCell ref="B10:F10"/>
    <mergeCell ref="B14:F14"/>
    <mergeCell ref="B22:F22"/>
    <mergeCell ref="B20:E20"/>
    <mergeCell ref="B12:F12"/>
    <mergeCell ref="B16:F16"/>
  </mergeCells>
  <conditionalFormatting sqref="C21:F21">
    <cfRule type="expression" dxfId="1" priority="116">
      <formula>#REF!="!"</formula>
    </cfRule>
  </conditionalFormatting>
  <conditionalFormatting sqref="C29:F29">
    <cfRule type="expression" dxfId="0" priority="121">
      <formula>#REF!="!"</formula>
    </cfRule>
  </conditionalFormatting>
  <dataValidations count="1">
    <dataValidation type="list" allowBlank="1" showInputMessage="1" showErrorMessage="1" errorTitle="Erro!" error="Opção Inválida." sqref="C27:D27 C35:D35" xr:uid="{00000000-0002-0000-0400-000000000000}">
      <formula1>Métodos</formula1>
    </dataValidation>
  </dataValidations>
  <printOptions horizontalCentered="1" verticalCentered="1"/>
  <pageMargins left="0.11811023622047245" right="0.11811023622047245" top="0.19685039370078741" bottom="0" header="0.11811023622047245" footer="0.11811023622047245"/>
  <pageSetup paperSize="9" scale="60" orientation="portrait" r:id="rId1"/>
  <rowBreaks count="1" manualBreakCount="1">
    <brk id="36" max="16383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1000000}">
          <x14:formula1>
            <xm:f>Aux!$C$5:$C$9</xm:f>
          </x14:formula1>
          <xm:sqref>D21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c2dd9b1-3373-40fd-8da9-8f9649c5ed29" xsi:nil="true"/>
    <lcf76f155ced4ddcb4097134ff3c332f xmlns="cd7af406-e04d-49ba-b6ca-717b732d9895">
      <Terms xmlns="http://schemas.microsoft.com/office/infopath/2007/PartnerControls"/>
    </lcf76f155ced4ddcb4097134ff3c332f>
    <ProcessoSEI xmlns="cd7af406-e04d-49ba-b6ca-717b732d989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19DB58787EAE49B1501D11257B8F7D" ma:contentTypeVersion="17" ma:contentTypeDescription="Create a new document." ma:contentTypeScope="" ma:versionID="6b1dfea5bf7cc6c1e751e2e6c57f81dd">
  <xsd:schema xmlns:xsd="http://www.w3.org/2001/XMLSchema" xmlns:xs="http://www.w3.org/2001/XMLSchema" xmlns:p="http://schemas.microsoft.com/office/2006/metadata/properties" xmlns:ns2="cd7af406-e04d-49ba-b6ca-717b732d9895" xmlns:ns3="fc2dd9b1-3373-40fd-8da9-8f9649c5ed29" targetNamespace="http://schemas.microsoft.com/office/2006/metadata/properties" ma:root="true" ma:fieldsID="f837a9a642896c607568bf3906b73f4d" ns2:_="" ns3:_="">
    <xsd:import namespace="cd7af406-e04d-49ba-b6ca-717b732d9895"/>
    <xsd:import namespace="fc2dd9b1-3373-40fd-8da9-8f9649c5ed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ProcessoSEI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7af406-e04d-49ba-b6ca-717b732d98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aae4b20-0272-45aa-b0a1-e008f515012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ProcessoSEI" ma:index="22" nillable="true" ma:displayName="Processo SEI" ma:format="Dropdown" ma:internalName="ProcessoSEI">
      <xsd:simpleType>
        <xsd:restriction base="dms:Text">
          <xsd:maxLength value="255"/>
        </xsd:restriction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2dd9b1-3373-40fd-8da9-8f9649c5ed2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29f0f270-7fbe-4de1-8fae-58394da2d527}" ma:internalName="TaxCatchAll" ma:showField="CatchAllData" ma:web="fc2dd9b1-3373-40fd-8da9-8f9649c5ed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��
</file>

<file path=customXml/itemProps1.xml><?xml version="1.0" encoding="utf-8"?>
<ds:datastoreItem xmlns:ds="http://schemas.openxmlformats.org/officeDocument/2006/customXml" ds:itemID="{A3E0F444-84E7-451B-B025-9A1B2F626C6B}"/>
</file>

<file path=customXml/itemProps2.xml><?xml version="1.0" encoding="utf-8"?>
<ds:datastoreItem xmlns:ds="http://schemas.openxmlformats.org/officeDocument/2006/customXml" ds:itemID="{661E9282-535B-4013-BA88-A37C0DF6D05F}"/>
</file>

<file path=customXml/itemProps3.xml><?xml version="1.0" encoding="utf-8"?>
<ds:datastoreItem xmlns:ds="http://schemas.openxmlformats.org/officeDocument/2006/customXml" ds:itemID="{292AC4BD-3BD1-4C50-963A-9D2DB901642D}"/>
</file>

<file path=customXml/itemProps4.xml><?xml version="1.0" encoding="utf-8"?>
<ds:datastoreItem xmlns:ds="http://schemas.openxmlformats.org/officeDocument/2006/customXml" ds:itemID="{66B139FA-61BF-4070-AC88-E81E90B6633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Vinicius Teixeira</dc:creator>
  <cp:keywords/>
  <dc:description/>
  <cp:lastModifiedBy>MARINA MARIE SAITO</cp:lastModifiedBy>
  <cp:revision/>
  <dcterms:created xsi:type="dcterms:W3CDTF">2020-10-23T15:04:44Z</dcterms:created>
  <dcterms:modified xsi:type="dcterms:W3CDTF">2025-09-09T21:30:03Z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0x010100A919DB58787EAE49B1501D11257B8F7D</vt:lpwstr>
  </property>
  <property fmtid="{D5CDD505-2E9C-101B-9397-08002B2CF9AE}" pid="3" name="MediaServiceImageTags">
    <vt:lpwstr/>
  </property>
</Properties>
</file>